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i unidad\1.DOC SALUD AMBIENTAL\2025\Ministerio de Salud\"/>
    </mc:Choice>
  </mc:AlternateContent>
  <bookViews>
    <workbookView xWindow="-120" yWindow="-120" windowWidth="29040" windowHeight="15840" firstSheet="3" activeTab="6"/>
  </bookViews>
  <sheets>
    <sheet name="1. DIRECTOS - PLANTA DTS" sheetId="1" r:id="rId1"/>
    <sheet name="Cargos Nomina 2024 DTS" sheetId="4" r:id="rId2"/>
    <sheet name="2. INDIRECTOS-CONTRATACION DTS" sheetId="2" r:id="rId3"/>
    <sheet name="Contratacion DTS 2024" sheetId="5" r:id="rId4"/>
    <sheet name="Recursos de Eliminacion 2024" sheetId="13" r:id="rId5"/>
    <sheet name="Relacion gastos recursos Elim" sheetId="14" r:id="rId6"/>
    <sheet name="tamizaje gestantes chagas" sheetId="6" r:id="rId7"/>
    <sheet name="Zoonosis - Rabia" sheetId="12" r:id="rId8"/>
    <sheet name="Caracterizacion Personal Medico" sheetId="11" r:id="rId9"/>
    <sheet name="Hoja3" sheetId="3" state="hidden" r:id="rId10"/>
  </sheets>
  <externalReferences>
    <externalReference r:id="rId11"/>
  </externalReferences>
  <definedNames>
    <definedName name="_xlnm.Print_Area" localSheetId="6">'tamizaje gestantes chagas'!$A$1:$H$45</definedName>
    <definedName name="_xlnm.Print_Area" localSheetId="7">'Zoonosis - Rabia'!$A$1:$I$45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9" i="4" l="1"/>
  <c r="C83" i="5" l="1"/>
  <c r="C72" i="5"/>
  <c r="C68" i="5"/>
  <c r="C65" i="5"/>
  <c r="I35" i="4"/>
  <c r="I15" i="4"/>
  <c r="F27" i="4"/>
  <c r="C29" i="4"/>
  <c r="C48" i="5"/>
  <c r="C40" i="5"/>
  <c r="C38" i="5"/>
  <c r="C36" i="5"/>
  <c r="C25" i="5"/>
  <c r="C91" i="5" l="1"/>
  <c r="I43" i="4"/>
</calcChain>
</file>

<file path=xl/sharedStrings.xml><?xml version="1.0" encoding="utf-8"?>
<sst xmlns="http://schemas.openxmlformats.org/spreadsheetml/2006/main" count="524" uniqueCount="199">
  <si>
    <t>MINISTERIO DE SALUD Y PROTECCION SOCIAL</t>
  </si>
  <si>
    <t>DIRECCION DE PROMOCION Y PREVENCION</t>
  </si>
  <si>
    <t xml:space="preserve">SUBDIRECCION DE ENFERMEDADES TRANSMISIBLES - GRUPO ENFERMEDADES ENDEMOEPIDEMICAS </t>
  </si>
  <si>
    <t>CARGOS DIRECTOS (cofinanciado con transferencias nacionales programa ETV)</t>
  </si>
  <si>
    <t>Dirección territorial</t>
  </si>
  <si>
    <t>Cargo</t>
  </si>
  <si>
    <t>No cargos cofinanciados Minsalud</t>
  </si>
  <si>
    <t xml:space="preserve">Número de cargos ocupados </t>
  </si>
  <si>
    <t>No. De Cargos Desconcentrados</t>
  </si>
  <si>
    <t>Acto administrativo de desconcentracion</t>
  </si>
  <si>
    <t>Sede Administrativa Operativa/ Cantidad de personas</t>
  </si>
  <si>
    <t>No de cargos vacantes</t>
  </si>
  <si>
    <t>Número de cargos suprimidos</t>
  </si>
  <si>
    <t>Observaciones</t>
  </si>
  <si>
    <t>Arauca</t>
  </si>
  <si>
    <t>Técnicos</t>
  </si>
  <si>
    <t>Auxiliares</t>
  </si>
  <si>
    <t>Entidad</t>
  </si>
  <si>
    <t>Cant.</t>
  </si>
  <si>
    <t>Amazonas</t>
  </si>
  <si>
    <t>Guainía</t>
  </si>
  <si>
    <t>Quindío</t>
  </si>
  <si>
    <t>Subtotal</t>
  </si>
  <si>
    <t>Profesionales Universitarios</t>
  </si>
  <si>
    <t>Profesionales especializados</t>
  </si>
  <si>
    <t>Risaralda</t>
  </si>
  <si>
    <t>Guaviare</t>
  </si>
  <si>
    <t>Atlántico</t>
  </si>
  <si>
    <t>Sucre</t>
  </si>
  <si>
    <t>Bolívar</t>
  </si>
  <si>
    <t>Huila</t>
  </si>
  <si>
    <t>Boyacá</t>
  </si>
  <si>
    <t>Tolima</t>
  </si>
  <si>
    <t>Magdalena</t>
  </si>
  <si>
    <t>Caquetá</t>
  </si>
  <si>
    <t>Profesional Especializado</t>
  </si>
  <si>
    <t>Meta</t>
  </si>
  <si>
    <t>Valle</t>
  </si>
  <si>
    <t>Profesionales Especializados</t>
  </si>
  <si>
    <t>Casanare</t>
  </si>
  <si>
    <t>Nariño</t>
  </si>
  <si>
    <t>Vaupés</t>
  </si>
  <si>
    <t>Caldas</t>
  </si>
  <si>
    <t>Cauca</t>
  </si>
  <si>
    <t>Vichada</t>
  </si>
  <si>
    <t>Norte De Santander</t>
  </si>
  <si>
    <t>Cesar</t>
  </si>
  <si>
    <t>Profesionales Universitarios/ Profesional Especilizado</t>
  </si>
  <si>
    <t>Barranquilla</t>
  </si>
  <si>
    <t>Córdoba</t>
  </si>
  <si>
    <t>Putumayo</t>
  </si>
  <si>
    <t>Buenaventura</t>
  </si>
  <si>
    <t>Cartagena</t>
  </si>
  <si>
    <t>Chocó</t>
  </si>
  <si>
    <t>San Andrés</t>
  </si>
  <si>
    <t>Santa Marta</t>
  </si>
  <si>
    <t>La Guajira</t>
  </si>
  <si>
    <t>Santander</t>
  </si>
  <si>
    <t>TOTAL</t>
  </si>
  <si>
    <t>CARGOS INDIRECTOS (transferencias nacionales programa ETV)</t>
  </si>
  <si>
    <t>Direccion territorial</t>
  </si>
  <si>
    <t>Tiempo de contratación (meses)</t>
  </si>
  <si>
    <t xml:space="preserve">SUBDIRECCION DE ENFERMEDADES TRANSMISIBLES </t>
  </si>
  <si>
    <t xml:space="preserve">GRUPO ENFERMEDADES ENDEMOEPIDEMICAS </t>
  </si>
  <si>
    <t>ENTIDAD TERRITORIAL</t>
  </si>
  <si>
    <t>CARGO</t>
  </si>
  <si>
    <t>No. CARGOS</t>
  </si>
  <si>
    <t>DURACIÓN (Meses)</t>
  </si>
  <si>
    <t>AMAZONAS</t>
  </si>
  <si>
    <t>AUXILIARES (Contrato)</t>
  </si>
  <si>
    <t>SUBTOTAL</t>
  </si>
  <si>
    <t>ANTIOQUIA</t>
  </si>
  <si>
    <t>AUXILIARES</t>
  </si>
  <si>
    <t>PROFESIONALES UNIVERSITARIOS</t>
  </si>
  <si>
    <t>ARAUCA</t>
  </si>
  <si>
    <t>TECNICOS (Contrato)</t>
  </si>
  <si>
    <t>PROFESIONALES UNIVERSITARIOS  (Contrato)</t>
  </si>
  <si>
    <t>PROFESIONALES ESPECIALIZADOS (Contrato)</t>
  </si>
  <si>
    <t>ATLÁNTICO</t>
  </si>
  <si>
    <t>BOLÍVAR</t>
  </si>
  <si>
    <t>PROFESIONALES ESPECIALIZADOS (médico)</t>
  </si>
  <si>
    <t>BOYACÁ</t>
  </si>
  <si>
    <t>BUENAVENTURA</t>
  </si>
  <si>
    <t>CALDAS</t>
  </si>
  <si>
    <t xml:space="preserve"> </t>
  </si>
  <si>
    <t>CASANARE</t>
  </si>
  <si>
    <t>CAUCA</t>
  </si>
  <si>
    <t>CESAR</t>
  </si>
  <si>
    <t>CHOCO</t>
  </si>
  <si>
    <t>CUNDINAMARCA</t>
  </si>
  <si>
    <t>LA GUAJIRA</t>
  </si>
  <si>
    <t>GUAVIARE</t>
  </si>
  <si>
    <t>HUILA</t>
  </si>
  <si>
    <t>META</t>
  </si>
  <si>
    <t>NARIÑO</t>
  </si>
  <si>
    <t>NORTE DE SANTANDER</t>
  </si>
  <si>
    <t>PUTUMAYO</t>
  </si>
  <si>
    <t>RISARALDA</t>
  </si>
  <si>
    <t>SAN ANDRÉS</t>
  </si>
  <si>
    <t>SANTANDER</t>
  </si>
  <si>
    <t>SUCRE</t>
  </si>
  <si>
    <t>TOLIMA</t>
  </si>
  <si>
    <t>VAUPÉS</t>
  </si>
  <si>
    <t>PROFESIONALES ESPECIALIZADOS  (Contrato)</t>
  </si>
  <si>
    <t>VICHADA</t>
  </si>
  <si>
    <t>SANTA MARTA</t>
  </si>
  <si>
    <t>BOGOTÁ</t>
  </si>
  <si>
    <t>Información seguimiento a gestante con enfermedad de Chagas y sus hijos e hijas expuestos  2024</t>
  </si>
  <si>
    <t>N°</t>
  </si>
  <si>
    <t xml:space="preserve">ENTIDAD TERRITORIAL </t>
  </si>
  <si>
    <t>Número de gestantes tamizadas para E. Chagas</t>
  </si>
  <si>
    <t>Número de gestantes  seropositivas para E. Chagas</t>
  </si>
  <si>
    <t>Número de gestantes  tratadas para E.Chagas</t>
  </si>
  <si>
    <t>Número de recién nacidos de madres seropositivas para E. Chagas tamizados para E. Chagas</t>
  </si>
  <si>
    <t>Número de recién nacidos seropositivos para E. Chagas</t>
  </si>
  <si>
    <t>Número de recién nacidos tratados para   E. Chagas</t>
  </si>
  <si>
    <t>BARRANQUILLA</t>
  </si>
  <si>
    <t>BOGOTÁ D.C.</t>
  </si>
  <si>
    <t>CALI</t>
  </si>
  <si>
    <t>CAQUETÁ</t>
  </si>
  <si>
    <t>CARTAGENA</t>
  </si>
  <si>
    <t>CHOCÓ</t>
  </si>
  <si>
    <t>CÓRDOBA</t>
  </si>
  <si>
    <t>GUAINÍA</t>
  </si>
  <si>
    <t>MAGDALENA</t>
  </si>
  <si>
    <t>QUINDÍO</t>
  </si>
  <si>
    <t>VALLE DEL CAUCA</t>
  </si>
  <si>
    <t>Información de seguimiento a la calidad de atención en APTR Grave</t>
  </si>
  <si>
    <t xml:space="preserve">Casos de APTR Grave </t>
  </si>
  <si>
    <t>Casos de APTR Grave sin tratamiento 
[Fuente PAIWeb]</t>
  </si>
  <si>
    <t>Casos de APTR Grave con Administracion de Vacuna 
[Fuente PAIWeb]</t>
  </si>
  <si>
    <t>Casos APTR Grave con Administracion de Suero
 [Fuente PAIWeb]</t>
  </si>
  <si>
    <t>Casos de APTR Grave con tratamiento completo
 [ Fuente PAIWeb]</t>
  </si>
  <si>
    <t>Numero de Auditorias Médicas Realizadas a casos APTR Grave</t>
  </si>
  <si>
    <t xml:space="preserve">Numero de Planes de Mejora terminados </t>
  </si>
  <si>
    <t xml:space="preserve">MINISTERIO DE SALUD Y LA PROTECCIÓN SOCIAL </t>
  </si>
  <si>
    <t xml:space="preserve">DIRECCIÓN DE PROMOCIÓN Y PREVENCIÓN </t>
  </si>
  <si>
    <t xml:space="preserve">SUBDIRECCIÓN DE ENFERMEDAD TRANSMISIBLES </t>
  </si>
  <si>
    <t xml:space="preserve">GRUPO DE ENFERMEDADES ENDEMOEPIDEMICAS. </t>
  </si>
  <si>
    <t>CARACTERIZACION DE PROFESIONALES DE APOYO A LA LINEA DE MANEJO INTEGRAL DE CASOS ETV Y ZOONOSIS</t>
  </si>
  <si>
    <t>Profesional de apoyo al componente clinico 2024</t>
  </si>
  <si>
    <t>Nombre completo</t>
  </si>
  <si>
    <t xml:space="preserve">No. identificación </t>
  </si>
  <si>
    <t xml:space="preserve">Título profesional </t>
  </si>
  <si>
    <t>Titulo post grado</t>
  </si>
  <si>
    <t xml:space="preserve">Tipo de vinculación </t>
  </si>
  <si>
    <t>Tiempo de contrato en meses para 2024</t>
  </si>
  <si>
    <t xml:space="preserve">Cargo </t>
  </si>
  <si>
    <t>Financiación</t>
  </si>
  <si>
    <t>Antioquia</t>
  </si>
  <si>
    <t>Bogotá</t>
  </si>
  <si>
    <t xml:space="preserve">Bolívar </t>
  </si>
  <si>
    <t>Cundinamarca</t>
  </si>
  <si>
    <t>Norte de Santander</t>
  </si>
  <si>
    <t>San Andrés y Providencia</t>
  </si>
  <si>
    <t>Valle del Cauca</t>
  </si>
  <si>
    <t xml:space="preserve">Vaupés </t>
  </si>
  <si>
    <t>DISTRIBUCION DE CARGOS DE NÓMINA PARA EL PROGRAMA DE ETV POR DIRECCIÓN TERRITORIAL DE SALUD 2024</t>
  </si>
  <si>
    <t>(*) Se incluye el numero de personas que se encuentran en cada sede administrativa cumpliendo labores operativas y anexando el plan de trabajo del ultimo trimestre 2024</t>
  </si>
  <si>
    <t>SANTIAGO DE CALI</t>
  </si>
  <si>
    <t>Número de cargos en proceso de nombramiento primer trimestre 2025</t>
  </si>
  <si>
    <t>fuente de información</t>
  </si>
  <si>
    <t>indicadores de resultado</t>
  </si>
  <si>
    <t>Modalidad de vinculacion (#planta temporal, #planta provisional, #carrera administrativa)</t>
  </si>
  <si>
    <t>Planes de Eliminacion</t>
  </si>
  <si>
    <t xml:space="preserve">Departamento </t>
  </si>
  <si>
    <t>Bolivar</t>
  </si>
  <si>
    <t>Choco</t>
  </si>
  <si>
    <t>Vaupes</t>
  </si>
  <si>
    <t>Monto asignado 2024</t>
  </si>
  <si>
    <t>Evento</t>
  </si>
  <si>
    <t>RECURSOS ASIGNADOS PLANES DE ELIMINACION RESOLUCION 888 DE 2024 ETV</t>
  </si>
  <si>
    <t>Enfermedad de Chagas y Malaria</t>
  </si>
  <si>
    <t>Enfermedad de Chagas y Leishmaniasis</t>
  </si>
  <si>
    <t>Fiebre Amarilla</t>
  </si>
  <si>
    <t xml:space="preserve">Enfermedad de Chagas y Malaria </t>
  </si>
  <si>
    <t>Malaria, Enfermedad de Chagas y Leishmaniasis</t>
  </si>
  <si>
    <t>Malaria y Enfermedad de Chagas</t>
  </si>
  <si>
    <t>Leishmaniasis y Enfermedad de Chagas</t>
  </si>
  <si>
    <t>DTS: ______________________</t>
  </si>
  <si>
    <t>EVENTO</t>
  </si>
  <si>
    <t>Actividad desarrollada</t>
  </si>
  <si>
    <t>Soporte</t>
  </si>
  <si>
    <t>RELACION GASTOS RECURSOS ASIGNADOS PLANES DE ELIMINACION RESOLUCION 888 DE 2024 ETV</t>
  </si>
  <si>
    <t>Cali</t>
  </si>
  <si>
    <t>El talento humano de planta del Programa ETV y Zoonosis no está financiado con recursos de transferecias del Minsalud.</t>
  </si>
  <si>
    <t xml:space="preserve">Profesionales Universitarios </t>
  </si>
  <si>
    <t xml:space="preserve">Este talento humano no se logró contratar puesto que los recursos de transferencias fueron incorporados en diciembre de 2024 y no se ejecutaron. La Secretaría de Salud de Cali, contrató talento humano con recursos propios y del SGP. Para el 2025 se requiere fortalecer la vigilancia entomológica por lo que es necesario contar con dos profesionales de biología idoneos para realizar esta actividad. </t>
  </si>
  <si>
    <t>No cargos ocupados vigencia 2024</t>
  </si>
  <si>
    <t>Auxiliares - Asistenciales</t>
  </si>
  <si>
    <t>Profesionales</t>
  </si>
  <si>
    <t>El talento humano contratado por el programa ETV de la Secretaría de Salud fue financiado con recursos propios y/o SGP, no correponde a transferencias nacionales del programa ETV</t>
  </si>
  <si>
    <t>Médico</t>
  </si>
  <si>
    <t>JUAN MANUEL QUIROZ</t>
  </si>
  <si>
    <t>MEDICO</t>
  </si>
  <si>
    <t>Contrato prestación de servicios</t>
  </si>
  <si>
    <t>Contratista</t>
  </si>
  <si>
    <t>SGP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</si>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</sst>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_-&quot;$&quot;* #,##0_-;\-&quot;$&quot;* #,##0_-;_-&quot;$&quot;* &quot;-&quot;??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B8A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164" fontId="19" fillId="0" borderId="0" applyFon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/>
    <xf numFmtId="0" fontId="3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3" borderId="1" xfId="0" applyFill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justify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justify" vertical="center" wrapText="1"/>
    </xf>
    <xf numFmtId="0" fontId="3" fillId="4" borderId="9" xfId="0" applyFont="1" applyFill="1" applyBorder="1" applyAlignment="1">
      <alignment horizontal="center" vertical="center"/>
    </xf>
    <xf numFmtId="0" fontId="5" fillId="0" borderId="0" xfId="0" applyFont="1"/>
    <xf numFmtId="0" fontId="6" fillId="0" borderId="11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 wrapText="1"/>
    </xf>
    <xf numFmtId="0" fontId="6" fillId="4" borderId="11" xfId="0" applyFont="1" applyFill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/>
    </xf>
    <xf numFmtId="0" fontId="6" fillId="4" borderId="11" xfId="0" applyFont="1" applyFill="1" applyBorder="1" applyAlignment="1">
      <alignment horizontal="justify" vertical="center"/>
    </xf>
    <xf numFmtId="0" fontId="12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3" fillId="5" borderId="0" xfId="1" applyFont="1" applyFill="1" applyAlignment="1">
      <alignment horizontal="left" vertical="top" wrapText="1"/>
    </xf>
    <xf numFmtId="0" fontId="12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3" fillId="5" borderId="19" xfId="1" applyFont="1" applyFill="1" applyBorder="1" applyAlignment="1">
      <alignment horizontal="left" vertical="top" wrapText="1"/>
    </xf>
    <xf numFmtId="0" fontId="0" fillId="6" borderId="1" xfId="0" applyFill="1" applyBorder="1"/>
    <xf numFmtId="0" fontId="12" fillId="6" borderId="1" xfId="1" applyFont="1" applyFill="1" applyBorder="1" applyAlignment="1">
      <alignment vertical="center" wrapText="1"/>
    </xf>
    <xf numFmtId="0" fontId="13" fillId="5" borderId="19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5" borderId="18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1" xfId="1" applyFont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0" xfId="0" applyFill="1"/>
    <xf numFmtId="0" fontId="1" fillId="6" borderId="20" xfId="0" applyFont="1" applyFill="1" applyBorder="1"/>
    <xf numFmtId="0" fontId="1" fillId="6" borderId="21" xfId="0" applyFont="1" applyFill="1" applyBorder="1"/>
    <xf numFmtId="0" fontId="17" fillId="6" borderId="21" xfId="0" applyFont="1" applyFill="1" applyBorder="1" applyAlignment="1">
      <alignment vertical="center"/>
    </xf>
    <xf numFmtId="0" fontId="17" fillId="6" borderId="22" xfId="0" applyFont="1" applyFill="1" applyBorder="1" applyAlignment="1">
      <alignment vertical="center"/>
    </xf>
    <xf numFmtId="0" fontId="1" fillId="6" borderId="26" xfId="0" applyFont="1" applyFill="1" applyBorder="1"/>
    <xf numFmtId="0" fontId="1" fillId="6" borderId="0" xfId="0" applyFont="1" applyFill="1"/>
    <xf numFmtId="0" fontId="17" fillId="6" borderId="0" xfId="0" applyFont="1" applyFill="1" applyAlignment="1">
      <alignment vertical="center"/>
    </xf>
    <xf numFmtId="0" fontId="17" fillId="6" borderId="27" xfId="0" applyFont="1" applyFill="1" applyBorder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4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0" xfId="0" applyFont="1" applyAlignment="1"/>
    <xf numFmtId="0" fontId="20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165" fontId="21" fillId="0" borderId="1" xfId="2" applyNumberFormat="1" applyFont="1" applyBorder="1"/>
    <xf numFmtId="0" fontId="21" fillId="0" borderId="1" xfId="0" applyFont="1" applyBorder="1" applyAlignment="1">
      <alignment horizontal="center" vertical="center"/>
    </xf>
    <xf numFmtId="0" fontId="0" fillId="9" borderId="0" xfId="0" applyFill="1"/>
    <xf numFmtId="0" fontId="3" fillId="9" borderId="13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horizontal="center" vertical="center"/>
    </xf>
    <xf numFmtId="0" fontId="18" fillId="9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13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justify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6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3" fillId="9" borderId="13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justify" vertical="center" wrapText="1"/>
    </xf>
    <xf numFmtId="0" fontId="3" fillId="9" borderId="10" xfId="0" applyFont="1" applyFill="1" applyBorder="1" applyAlignment="1">
      <alignment horizontal="justify" vertical="center" wrapText="1"/>
    </xf>
    <xf numFmtId="0" fontId="0" fillId="9" borderId="0" xfId="0" applyFill="1" applyAlignment="1">
      <alignment horizontal="left" wrapText="1"/>
    </xf>
    <xf numFmtId="0" fontId="7" fillId="0" borderId="13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justify" vertical="center"/>
    </xf>
    <xf numFmtId="0" fontId="0" fillId="9" borderId="28" xfId="0" applyFill="1" applyBorder="1" applyAlignment="1">
      <alignment horizontal="center" vertical="top" wrapText="1"/>
    </xf>
    <xf numFmtId="0" fontId="0" fillId="9" borderId="0" xfId="0" applyFill="1" applyAlignment="1">
      <alignment horizontal="center" vertical="top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415636</xdr:colOff>
      <xdr:row>0</xdr:row>
      <xdr:rowOff>69272</xdr:rowOff>
    </xdr:from>
    <xdr:to>
      <xdr:col>1</xdr:col>
      <xdr:colOff>389659</xdr:colOff>
      <xdr:row>2</xdr:row>
      <xdr:rowOff>225136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051066-2EF6-4E7F-993E-6EA20B609A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6" y="69272"/>
          <a:ext cx="736023" cy="7187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0</xdr:col>
      <xdr:colOff>974148</xdr:colOff>
      <xdr:row>2</xdr:row>
      <xdr:rowOff>61480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8628E9-8EA1-4B3D-A51F-3EA3D82069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36023" cy="71870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47625</xdr:rowOff>
    </xdr:from>
    <xdr:to>
      <xdr:col>0</xdr:col>
      <xdr:colOff>897948</xdr:colOff>
      <xdr:row>2</xdr:row>
      <xdr:rowOff>194830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A319A4-2354-45C9-93E9-409924C6E2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7625"/>
          <a:ext cx="736023" cy="71870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95250</xdr:rowOff>
    </xdr:from>
    <xdr:to>
      <xdr:col>0</xdr:col>
      <xdr:colOff>983673</xdr:colOff>
      <xdr:row>3</xdr:row>
      <xdr:rowOff>90055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62536F-363B-4D7F-9CD9-0E90552585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736023" cy="71870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0</xdr:col>
      <xdr:colOff>983673</xdr:colOff>
      <xdr:row>3</xdr:row>
      <xdr:rowOff>232930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9D26C2-1776-4239-98A6-8D7A430073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736023" cy="90920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0</xdr:col>
      <xdr:colOff>1200150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A9E9E-8CB5-4588-ACA5-2919AC5E48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866775" cy="866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76200</xdr:rowOff>
    </xdr:from>
    <xdr:to>
      <xdr:col>1</xdr:col>
      <xdr:colOff>1162050</xdr:colOff>
      <xdr:row>4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F6E500-5C4D-48A8-B619-0DD68E450A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200"/>
          <a:ext cx="800100" cy="7810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76200</xdr:rowOff>
    </xdr:from>
    <xdr:to>
      <xdr:col>1</xdr:col>
      <xdr:colOff>790575</xdr:colOff>
      <xdr:row>4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70EF84-B8C7-42EE-B05C-9BAC0C49F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76200"/>
          <a:ext cx="809625" cy="7715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57150</xdr:rowOff>
    </xdr:from>
    <xdr:to>
      <xdr:col>0</xdr:col>
      <xdr:colOff>1104900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D7EA55-25B8-47B6-91A5-5F93347F49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7150"/>
          <a:ext cx="885825" cy="8286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mendigana\AppData\Local\Microsoft\Windows\INetCache\Content.Outlook\422K26GY\CARACTERIZACION%20DE%20PROFESIONALES%20DE%20APOYO%20A%20LA%20LINEA%20DE%20MANEJO%20INTEGRAL%20DE%20CASOS%20ETV%20Y%20ZOONO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15"/>
  <sheetViews>
    <sheetView zoomScale="110" zoomScaleNormal="110" workbookViewId="0">
      <selection activeCell="B25" sqref="B25"/>
    </sheetView>
  </sheetViews>
  <sheetFormatPr baseColWidth="10" defaultColWidth="11.42578125" defaultRowHeight="15" x14ac:dyDescent="0.25"/>
  <cols>
    <col min="2" max="2" width="23.85546875" bestFit="1" customWidth="1"/>
    <col min="3" max="3" width="22.7109375" bestFit="1" customWidth="1"/>
    <col min="4" max="7" width="21.42578125" customWidth="1"/>
    <col min="8" max="8" width="23.28515625" customWidth="1"/>
    <col min="9" max="9" width="28.42578125" customWidth="1"/>
    <col min="10" max="10" width="15.85546875" customWidth="1"/>
    <col min="11" max="11" width="16.5703125" customWidth="1"/>
    <col min="12" max="12" width="24.5703125" customWidth="1"/>
  </cols>
  <sheetData>
    <row r="1" spans="1:12" ht="18.75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ht="25.5" customHeight="1" x14ac:dyDescent="0.3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2" ht="24.75" customHeight="1" x14ac:dyDescent="0.3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.75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60" x14ac:dyDescent="0.25">
      <c r="A5" s="58" t="s">
        <v>4</v>
      </c>
      <c r="B5" s="58" t="s">
        <v>5</v>
      </c>
      <c r="C5" s="58" t="s">
        <v>6</v>
      </c>
      <c r="D5" s="58" t="s">
        <v>7</v>
      </c>
      <c r="E5" s="58" t="s">
        <v>8</v>
      </c>
      <c r="F5" s="58" t="s">
        <v>9</v>
      </c>
      <c r="G5" s="58" t="s">
        <v>10</v>
      </c>
      <c r="H5" s="2" t="s">
        <v>11</v>
      </c>
      <c r="I5" s="58" t="s">
        <v>160</v>
      </c>
      <c r="J5" s="58" t="s">
        <v>12</v>
      </c>
      <c r="K5" s="58" t="s">
        <v>13</v>
      </c>
      <c r="L5" s="58" t="s">
        <v>163</v>
      </c>
    </row>
    <row r="6" spans="1:12" x14ac:dyDescent="0.25">
      <c r="A6" s="66"/>
      <c r="B6" s="66"/>
      <c r="C6" s="66"/>
      <c r="D6" s="66"/>
      <c r="E6" s="66"/>
      <c r="F6" s="66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61"/>
      <c r="G7" s="6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2" spans="1:12" x14ac:dyDescent="0.25">
      <c r="B12" t="s">
        <v>158</v>
      </c>
    </row>
    <row r="15" spans="1:12" x14ac:dyDescent="0.25">
      <c r="A15" s="77" t="s">
        <v>184</v>
      </c>
      <c r="B15" s="77" t="s">
        <v>185</v>
      </c>
      <c r="C15" s="77"/>
      <c r="D15" s="77"/>
      <c r="E15" s="77"/>
      <c r="F15" s="77"/>
    </row>
  </sheetData>
  <mergeCells count="4">
    <mergeCell ref="A1:K1"/>
    <mergeCell ref="A2:K2"/>
    <mergeCell ref="A3:K3"/>
    <mergeCell ref="A4:L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Hoja3!$A$3:$A$38</xm:f>
          </x14:formula1>
          <xm:sqref>A6:A14 A16:A178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8" workbookViewId="0">
      <selection activeCell="E55" sqref="E55"/>
    </sheetView>
  </sheetViews>
  <sheetFormatPr baseColWidth="10" defaultColWidth="11.42578125" defaultRowHeight="15" x14ac:dyDescent="0.25"/>
  <cols>
    <col min="1" max="1" width="15" customWidth="1"/>
    <col min="2" max="2" width="14.42578125" customWidth="1"/>
    <col min="3" max="3" width="13" customWidth="1"/>
    <col min="4" max="4" width="12.28515625" customWidth="1"/>
    <col min="5" max="5" width="14" customWidth="1"/>
    <col min="7" max="7" width="13.85546875" customWidth="1"/>
    <col min="8" max="8" width="15" customWidth="1"/>
    <col min="9" max="9" width="13.140625" customWidth="1"/>
  </cols>
  <sheetData>
    <row r="1" spans="1:10" ht="25.5" customHeight="1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21"/>
    </row>
    <row r="2" spans="1:10" ht="26.25" customHeight="1" x14ac:dyDescent="0.3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21"/>
    </row>
    <row r="3" spans="1:10" ht="26.25" customHeight="1" thickBot="1" x14ac:dyDescent="0.3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21"/>
    </row>
    <row r="4" spans="1:10" ht="17.25" thickBot="1" x14ac:dyDescent="0.3">
      <c r="A4" s="88" t="s">
        <v>157</v>
      </c>
      <c r="B4" s="89"/>
      <c r="C4" s="89"/>
      <c r="D4" s="89"/>
      <c r="E4" s="89"/>
      <c r="F4" s="89"/>
      <c r="G4" s="89"/>
      <c r="H4" s="89"/>
      <c r="I4" s="90"/>
    </row>
    <row r="5" spans="1:10" ht="17.25" thickBot="1" x14ac:dyDescent="0.3">
      <c r="A5" s="25" t="s">
        <v>17</v>
      </c>
      <c r="B5" s="26" t="s">
        <v>5</v>
      </c>
      <c r="C5" s="26" t="s">
        <v>18</v>
      </c>
      <c r="D5" s="26" t="s">
        <v>17</v>
      </c>
      <c r="E5" s="26" t="s">
        <v>5</v>
      </c>
      <c r="F5" s="26" t="s">
        <v>18</v>
      </c>
      <c r="G5" s="26" t="s">
        <v>17</v>
      </c>
      <c r="H5" s="26" t="s">
        <v>5</v>
      </c>
      <c r="I5" s="26" t="s">
        <v>18</v>
      </c>
    </row>
    <row r="6" spans="1:10" ht="17.25" thickBot="1" x14ac:dyDescent="0.3">
      <c r="A6" s="86" t="s">
        <v>19</v>
      </c>
      <c r="B6" s="27" t="s">
        <v>15</v>
      </c>
      <c r="C6" s="22">
        <v>3</v>
      </c>
      <c r="D6" s="86" t="s">
        <v>20</v>
      </c>
      <c r="E6" s="27" t="s">
        <v>16</v>
      </c>
      <c r="F6" s="22">
        <v>6</v>
      </c>
      <c r="G6" s="86" t="s">
        <v>21</v>
      </c>
      <c r="H6" s="27" t="s">
        <v>16</v>
      </c>
      <c r="I6" s="22">
        <v>6</v>
      </c>
    </row>
    <row r="7" spans="1:10" ht="33.75" thickBot="1" x14ac:dyDescent="0.3">
      <c r="A7" s="87"/>
      <c r="B7" s="28" t="s">
        <v>22</v>
      </c>
      <c r="C7" s="23">
        <v>3</v>
      </c>
      <c r="D7" s="91"/>
      <c r="E7" s="27" t="s">
        <v>15</v>
      </c>
      <c r="F7" s="22">
        <v>1</v>
      </c>
      <c r="G7" s="91"/>
      <c r="H7" s="27" t="s">
        <v>23</v>
      </c>
      <c r="I7" s="22">
        <v>0</v>
      </c>
    </row>
    <row r="8" spans="1:10" ht="33.75" thickBot="1" x14ac:dyDescent="0.3">
      <c r="A8" s="86" t="s">
        <v>14</v>
      </c>
      <c r="B8" s="27" t="s">
        <v>16</v>
      </c>
      <c r="C8" s="22">
        <v>17</v>
      </c>
      <c r="D8" s="91"/>
      <c r="E8" s="27" t="s">
        <v>23</v>
      </c>
      <c r="F8" s="22">
        <v>1</v>
      </c>
      <c r="G8" s="87"/>
      <c r="H8" s="28" t="s">
        <v>22</v>
      </c>
      <c r="I8" s="23">
        <v>6</v>
      </c>
    </row>
    <row r="9" spans="1:10" ht="33.75" thickBot="1" x14ac:dyDescent="0.3">
      <c r="A9" s="91"/>
      <c r="B9" s="27" t="s">
        <v>24</v>
      </c>
      <c r="C9" s="22">
        <v>1</v>
      </c>
      <c r="D9" s="87"/>
      <c r="E9" s="28" t="s">
        <v>22</v>
      </c>
      <c r="F9" s="23">
        <v>8</v>
      </c>
      <c r="G9" s="86" t="s">
        <v>25</v>
      </c>
      <c r="H9" s="27" t="s">
        <v>16</v>
      </c>
      <c r="I9" s="22">
        <v>7</v>
      </c>
    </row>
    <row r="10" spans="1:10" ht="17.25" thickBot="1" x14ac:dyDescent="0.3">
      <c r="A10" s="87"/>
      <c r="B10" s="28" t="s">
        <v>22</v>
      </c>
      <c r="C10" s="23">
        <v>18</v>
      </c>
      <c r="D10" s="86" t="s">
        <v>26</v>
      </c>
      <c r="E10" s="27" t="s">
        <v>16</v>
      </c>
      <c r="F10" s="22">
        <v>1</v>
      </c>
      <c r="G10" s="91"/>
      <c r="H10" s="27" t="s">
        <v>15</v>
      </c>
      <c r="I10" s="10"/>
    </row>
    <row r="11" spans="1:10" ht="17.25" thickBot="1" x14ac:dyDescent="0.3">
      <c r="A11" s="86" t="s">
        <v>27</v>
      </c>
      <c r="B11" s="27" t="s">
        <v>15</v>
      </c>
      <c r="C11" s="22">
        <v>10</v>
      </c>
      <c r="D11" s="91"/>
      <c r="E11" s="27" t="s">
        <v>15</v>
      </c>
      <c r="F11" s="22">
        <v>23</v>
      </c>
      <c r="G11" s="87"/>
      <c r="H11" s="28" t="s">
        <v>22</v>
      </c>
      <c r="I11" s="23">
        <v>7</v>
      </c>
    </row>
    <row r="12" spans="1:10" ht="33.75" thickBot="1" x14ac:dyDescent="0.3">
      <c r="A12" s="87"/>
      <c r="B12" s="28" t="s">
        <v>22</v>
      </c>
      <c r="C12" s="23">
        <v>10</v>
      </c>
      <c r="D12" s="91"/>
      <c r="E12" s="27" t="s">
        <v>23</v>
      </c>
      <c r="F12" s="22">
        <v>1</v>
      </c>
      <c r="G12" s="86" t="s">
        <v>28</v>
      </c>
      <c r="H12" s="27" t="s">
        <v>16</v>
      </c>
      <c r="I12" s="22">
        <v>30</v>
      </c>
    </row>
    <row r="13" spans="1:10" ht="17.25" thickBot="1" x14ac:dyDescent="0.3">
      <c r="A13" s="86" t="s">
        <v>29</v>
      </c>
      <c r="B13" s="27" t="s">
        <v>15</v>
      </c>
      <c r="C13" s="22">
        <v>62</v>
      </c>
      <c r="D13" s="87"/>
      <c r="E13" s="28" t="s">
        <v>22</v>
      </c>
      <c r="F13" s="23">
        <v>25</v>
      </c>
      <c r="G13" s="91"/>
      <c r="H13" s="27" t="s">
        <v>15</v>
      </c>
      <c r="I13" s="22">
        <v>2</v>
      </c>
    </row>
    <row r="14" spans="1:10" ht="33.75" thickBot="1" x14ac:dyDescent="0.3">
      <c r="A14" s="87"/>
      <c r="B14" s="28" t="s">
        <v>22</v>
      </c>
      <c r="C14" s="23">
        <v>62</v>
      </c>
      <c r="D14" s="86" t="s">
        <v>30</v>
      </c>
      <c r="E14" s="27" t="s">
        <v>16</v>
      </c>
      <c r="F14" s="22">
        <v>0</v>
      </c>
      <c r="G14" s="91"/>
      <c r="H14" s="27" t="s">
        <v>23</v>
      </c>
      <c r="I14" s="22">
        <v>1</v>
      </c>
    </row>
    <row r="15" spans="1:10" ht="17.25" thickBot="1" x14ac:dyDescent="0.3">
      <c r="A15" s="86" t="s">
        <v>31</v>
      </c>
      <c r="B15" s="27" t="s">
        <v>15</v>
      </c>
      <c r="C15" s="22">
        <v>4</v>
      </c>
      <c r="D15" s="91"/>
      <c r="E15" s="27" t="s">
        <v>15</v>
      </c>
      <c r="F15" s="22">
        <v>7</v>
      </c>
      <c r="G15" s="87"/>
      <c r="H15" s="28" t="s">
        <v>22</v>
      </c>
      <c r="I15" s="23">
        <f>SUM(I12:I14)</f>
        <v>33</v>
      </c>
    </row>
    <row r="16" spans="1:10" ht="33.75" thickBot="1" x14ac:dyDescent="0.3">
      <c r="A16" s="91"/>
      <c r="B16" s="27" t="s">
        <v>23</v>
      </c>
      <c r="C16" s="22">
        <v>1</v>
      </c>
      <c r="D16" s="87"/>
      <c r="E16" s="28" t="s">
        <v>22</v>
      </c>
      <c r="F16" s="23">
        <v>7</v>
      </c>
      <c r="G16" s="86" t="s">
        <v>32</v>
      </c>
      <c r="H16" s="27" t="s">
        <v>16</v>
      </c>
      <c r="I16" s="22">
        <v>11</v>
      </c>
    </row>
    <row r="17" spans="1:9" ht="17.25" thickBot="1" x14ac:dyDescent="0.3">
      <c r="A17" s="87"/>
      <c r="B17" s="28" t="s">
        <v>22</v>
      </c>
      <c r="C17" s="23">
        <v>5</v>
      </c>
      <c r="D17" s="86" t="s">
        <v>33</v>
      </c>
      <c r="E17" s="27" t="s">
        <v>16</v>
      </c>
      <c r="F17" s="22">
        <v>12</v>
      </c>
      <c r="G17" s="91"/>
      <c r="H17" s="27" t="s">
        <v>15</v>
      </c>
      <c r="I17" s="22">
        <v>1</v>
      </c>
    </row>
    <row r="18" spans="1:9" ht="17.25" thickBot="1" x14ac:dyDescent="0.3">
      <c r="A18" s="86" t="s">
        <v>34</v>
      </c>
      <c r="B18" s="27" t="s">
        <v>16</v>
      </c>
      <c r="C18" s="22">
        <v>44</v>
      </c>
      <c r="D18" s="87"/>
      <c r="E18" s="28" t="s">
        <v>22</v>
      </c>
      <c r="F18" s="23">
        <v>12</v>
      </c>
      <c r="G18" s="87"/>
      <c r="H18" s="28" t="s">
        <v>22</v>
      </c>
      <c r="I18" s="23">
        <v>12</v>
      </c>
    </row>
    <row r="19" spans="1:9" ht="33.75" thickBot="1" x14ac:dyDescent="0.3">
      <c r="A19" s="91"/>
      <c r="B19" s="27" t="s">
        <v>35</v>
      </c>
      <c r="C19" s="22">
        <v>1</v>
      </c>
      <c r="D19" s="86" t="s">
        <v>36</v>
      </c>
      <c r="E19" s="27" t="s">
        <v>16</v>
      </c>
      <c r="F19" s="22">
        <v>29</v>
      </c>
      <c r="G19" s="86" t="s">
        <v>37</v>
      </c>
      <c r="H19" s="27" t="s">
        <v>16</v>
      </c>
      <c r="I19" s="22">
        <v>30</v>
      </c>
    </row>
    <row r="20" spans="1:9" ht="33.75" thickBot="1" x14ac:dyDescent="0.3">
      <c r="A20" s="91"/>
      <c r="B20" s="27" t="s">
        <v>23</v>
      </c>
      <c r="C20" s="22">
        <v>1</v>
      </c>
      <c r="D20" s="91"/>
      <c r="E20" s="27" t="s">
        <v>15</v>
      </c>
      <c r="F20" s="22">
        <v>7</v>
      </c>
      <c r="G20" s="91"/>
      <c r="H20" s="84" t="s">
        <v>38</v>
      </c>
      <c r="I20" s="86">
        <v>1</v>
      </c>
    </row>
    <row r="21" spans="1:9" ht="33.75" thickBot="1" x14ac:dyDescent="0.3">
      <c r="A21" s="87"/>
      <c r="B21" s="28" t="s">
        <v>22</v>
      </c>
      <c r="C21" s="23">
        <v>46</v>
      </c>
      <c r="D21" s="91"/>
      <c r="E21" s="27" t="s">
        <v>23</v>
      </c>
      <c r="F21" s="22">
        <v>0</v>
      </c>
      <c r="G21" s="91"/>
      <c r="H21" s="85"/>
      <c r="I21" s="87"/>
    </row>
    <row r="22" spans="1:9" ht="17.25" thickBot="1" x14ac:dyDescent="0.3">
      <c r="A22" s="86" t="s">
        <v>39</v>
      </c>
      <c r="B22" s="27" t="s">
        <v>15</v>
      </c>
      <c r="C22" s="22">
        <v>17</v>
      </c>
      <c r="D22" s="87"/>
      <c r="E22" s="28" t="s">
        <v>22</v>
      </c>
      <c r="F22" s="23">
        <v>36</v>
      </c>
      <c r="G22" s="87"/>
      <c r="H22" s="28" t="s">
        <v>22</v>
      </c>
      <c r="I22" s="23">
        <v>31</v>
      </c>
    </row>
    <row r="23" spans="1:9" ht="17.25" thickBot="1" x14ac:dyDescent="0.3">
      <c r="A23" s="87"/>
      <c r="B23" s="28" t="s">
        <v>22</v>
      </c>
      <c r="C23" s="23">
        <v>17</v>
      </c>
      <c r="D23" s="86" t="s">
        <v>40</v>
      </c>
      <c r="E23" s="27" t="s">
        <v>16</v>
      </c>
      <c r="F23" s="22">
        <v>63</v>
      </c>
      <c r="G23" s="86" t="s">
        <v>41</v>
      </c>
      <c r="H23" s="27" t="s">
        <v>16</v>
      </c>
      <c r="I23" s="22">
        <v>5</v>
      </c>
    </row>
    <row r="24" spans="1:9" ht="39.75" customHeight="1" thickBot="1" x14ac:dyDescent="0.3">
      <c r="A24" s="86" t="s">
        <v>42</v>
      </c>
      <c r="B24" s="27" t="s">
        <v>16</v>
      </c>
      <c r="C24" s="22">
        <v>7</v>
      </c>
      <c r="D24" s="91"/>
      <c r="E24" s="27" t="s">
        <v>15</v>
      </c>
      <c r="F24" s="22">
        <v>4</v>
      </c>
      <c r="G24" s="91"/>
      <c r="H24" s="27" t="s">
        <v>38</v>
      </c>
      <c r="I24" s="22">
        <v>1</v>
      </c>
    </row>
    <row r="25" spans="1:9" ht="17.25" thickBot="1" x14ac:dyDescent="0.3">
      <c r="A25" s="87"/>
      <c r="B25" s="28" t="s">
        <v>22</v>
      </c>
      <c r="C25" s="23">
        <v>7</v>
      </c>
      <c r="D25" s="91"/>
      <c r="E25" s="84" t="s">
        <v>38</v>
      </c>
      <c r="F25" s="86">
        <v>2</v>
      </c>
      <c r="G25" s="87"/>
      <c r="H25" s="28" t="s">
        <v>22</v>
      </c>
      <c r="I25" s="23">
        <v>6</v>
      </c>
    </row>
    <row r="26" spans="1:9" ht="17.25" thickBot="1" x14ac:dyDescent="0.3">
      <c r="A26" s="86" t="s">
        <v>43</v>
      </c>
      <c r="B26" s="27" t="s">
        <v>16</v>
      </c>
      <c r="C26" s="22">
        <v>21</v>
      </c>
      <c r="D26" s="91"/>
      <c r="E26" s="85"/>
      <c r="F26" s="87"/>
      <c r="G26" s="86" t="s">
        <v>44</v>
      </c>
      <c r="H26" s="27" t="s">
        <v>16</v>
      </c>
      <c r="I26" s="22">
        <v>7</v>
      </c>
    </row>
    <row r="27" spans="1:9" ht="33.75" thickBot="1" x14ac:dyDescent="0.3">
      <c r="A27" s="91"/>
      <c r="B27" s="27" t="s">
        <v>23</v>
      </c>
      <c r="C27" s="22">
        <v>1</v>
      </c>
      <c r="D27" s="87"/>
      <c r="E27" s="28" t="s">
        <v>22</v>
      </c>
      <c r="F27" s="23">
        <f>SUM(F23:F26)</f>
        <v>69</v>
      </c>
      <c r="G27" s="91"/>
      <c r="H27" s="27" t="s">
        <v>15</v>
      </c>
      <c r="I27" s="22">
        <v>1</v>
      </c>
    </row>
    <row r="28" spans="1:9" ht="33.75" thickBot="1" x14ac:dyDescent="0.3">
      <c r="A28" s="91"/>
      <c r="B28" s="27" t="s">
        <v>38</v>
      </c>
      <c r="C28" s="22">
        <v>1</v>
      </c>
      <c r="D28" s="106" t="s">
        <v>45</v>
      </c>
      <c r="E28" s="27" t="s">
        <v>16</v>
      </c>
      <c r="F28" s="22">
        <v>60</v>
      </c>
      <c r="G28" s="91"/>
      <c r="H28" s="27" t="s">
        <v>23</v>
      </c>
      <c r="I28" s="22">
        <v>1</v>
      </c>
    </row>
    <row r="29" spans="1:9" ht="17.25" thickBot="1" x14ac:dyDescent="0.3">
      <c r="A29" s="87"/>
      <c r="B29" s="28" t="s">
        <v>22</v>
      </c>
      <c r="C29" s="23">
        <f>SUM(C26:C28)</f>
        <v>23</v>
      </c>
      <c r="D29" s="107"/>
      <c r="E29" s="27" t="s">
        <v>15</v>
      </c>
      <c r="F29" s="22">
        <v>3</v>
      </c>
      <c r="G29" s="87"/>
      <c r="H29" s="28" t="s">
        <v>22</v>
      </c>
      <c r="I29" s="23">
        <v>9</v>
      </c>
    </row>
    <row r="30" spans="1:9" ht="66.75" thickBot="1" x14ac:dyDescent="0.3">
      <c r="A30" s="86" t="s">
        <v>46</v>
      </c>
      <c r="B30" s="27" t="s">
        <v>16</v>
      </c>
      <c r="C30" s="22">
        <v>13</v>
      </c>
      <c r="D30" s="107"/>
      <c r="E30" s="27" t="s">
        <v>47</v>
      </c>
      <c r="F30" s="22">
        <v>2</v>
      </c>
      <c r="G30" s="86" t="s">
        <v>48</v>
      </c>
      <c r="H30" s="27" t="s">
        <v>15</v>
      </c>
      <c r="I30" s="22">
        <v>9</v>
      </c>
    </row>
    <row r="31" spans="1:9" ht="17.25" thickBot="1" x14ac:dyDescent="0.3">
      <c r="A31" s="87"/>
      <c r="B31" s="28" t="s">
        <v>22</v>
      </c>
      <c r="C31" s="23">
        <v>13</v>
      </c>
      <c r="D31" s="108"/>
      <c r="E31" s="28" t="s">
        <v>22</v>
      </c>
      <c r="F31" s="23">
        <v>65</v>
      </c>
      <c r="G31" s="87"/>
      <c r="H31" s="28" t="s">
        <v>22</v>
      </c>
      <c r="I31" s="23">
        <v>9</v>
      </c>
    </row>
    <row r="32" spans="1:9" ht="15.75" thickBot="1" x14ac:dyDescent="0.3">
      <c r="A32" s="94" t="s">
        <v>49</v>
      </c>
      <c r="B32" s="8" t="s">
        <v>16</v>
      </c>
      <c r="C32" s="9">
        <v>19</v>
      </c>
      <c r="D32" s="94" t="s">
        <v>50</v>
      </c>
      <c r="E32" s="8" t="s">
        <v>16</v>
      </c>
      <c r="F32" s="9">
        <v>22</v>
      </c>
      <c r="G32" s="94" t="s">
        <v>51</v>
      </c>
      <c r="H32" s="8" t="s">
        <v>16</v>
      </c>
      <c r="I32" s="9">
        <v>7</v>
      </c>
    </row>
    <row r="33" spans="1:9" ht="27.75" thickBot="1" x14ac:dyDescent="0.3">
      <c r="A33" s="109"/>
      <c r="B33" s="8" t="s">
        <v>15</v>
      </c>
      <c r="C33" s="9">
        <v>1</v>
      </c>
      <c r="D33" s="109"/>
      <c r="E33" s="8"/>
      <c r="F33" s="10"/>
      <c r="G33" s="109"/>
      <c r="H33" s="8" t="s">
        <v>23</v>
      </c>
      <c r="I33" s="9">
        <v>0</v>
      </c>
    </row>
    <row r="34" spans="1:9" ht="15.75" thickBot="1" x14ac:dyDescent="0.3">
      <c r="A34" s="109"/>
      <c r="B34" s="92" t="s">
        <v>23</v>
      </c>
      <c r="C34" s="94">
        <v>1</v>
      </c>
      <c r="D34" s="109"/>
      <c r="E34" s="8" t="s">
        <v>15</v>
      </c>
      <c r="F34" s="9">
        <v>5</v>
      </c>
      <c r="G34" s="109"/>
      <c r="H34" s="8" t="s">
        <v>15</v>
      </c>
      <c r="I34" s="9">
        <v>0</v>
      </c>
    </row>
    <row r="35" spans="1:9" ht="27.75" thickBot="1" x14ac:dyDescent="0.3">
      <c r="A35" s="109"/>
      <c r="B35" s="93"/>
      <c r="C35" s="95"/>
      <c r="D35" s="109"/>
      <c r="E35" s="8" t="s">
        <v>23</v>
      </c>
      <c r="F35" s="9">
        <v>1</v>
      </c>
      <c r="G35" s="95"/>
      <c r="H35" s="17" t="s">
        <v>22</v>
      </c>
      <c r="I35" s="18">
        <f>SUM(I32:I34)</f>
        <v>7</v>
      </c>
    </row>
    <row r="36" spans="1:9" ht="15.75" thickBot="1" x14ac:dyDescent="0.3">
      <c r="A36" s="95"/>
      <c r="B36" s="17" t="s">
        <v>22</v>
      </c>
      <c r="C36" s="18">
        <v>21</v>
      </c>
      <c r="D36" s="95"/>
      <c r="E36" s="17" t="s">
        <v>22</v>
      </c>
      <c r="F36" s="18">
        <v>28</v>
      </c>
      <c r="G36" s="94" t="s">
        <v>52</v>
      </c>
      <c r="H36" s="8" t="s">
        <v>15</v>
      </c>
      <c r="I36" s="9">
        <v>14</v>
      </c>
    </row>
    <row r="37" spans="1:9" ht="15.75" thickBot="1" x14ac:dyDescent="0.3">
      <c r="A37" s="94" t="s">
        <v>53</v>
      </c>
      <c r="B37" s="15" t="s">
        <v>16</v>
      </c>
      <c r="C37" s="16">
        <v>50</v>
      </c>
      <c r="D37" s="94" t="s">
        <v>54</v>
      </c>
      <c r="E37" s="15" t="s">
        <v>16</v>
      </c>
      <c r="F37" s="16">
        <v>5</v>
      </c>
      <c r="G37" s="95"/>
      <c r="H37" s="19" t="s">
        <v>22</v>
      </c>
      <c r="I37" s="20">
        <v>14</v>
      </c>
    </row>
    <row r="38" spans="1:9" ht="27.75" thickBot="1" x14ac:dyDescent="0.3">
      <c r="A38" s="109"/>
      <c r="B38" s="8" t="s">
        <v>38</v>
      </c>
      <c r="C38" s="9">
        <v>1</v>
      </c>
      <c r="D38" s="109"/>
      <c r="E38" s="8" t="s">
        <v>15</v>
      </c>
      <c r="F38" s="9">
        <v>1</v>
      </c>
      <c r="G38" s="94" t="s">
        <v>55</v>
      </c>
      <c r="H38" s="8" t="s">
        <v>15</v>
      </c>
      <c r="I38" s="9">
        <v>0</v>
      </c>
    </row>
    <row r="39" spans="1:9" ht="15.75" thickBot="1" x14ac:dyDescent="0.3">
      <c r="A39" s="95"/>
      <c r="B39" s="17" t="s">
        <v>22</v>
      </c>
      <c r="C39" s="18">
        <v>51</v>
      </c>
      <c r="D39" s="109"/>
      <c r="E39" s="92" t="s">
        <v>38</v>
      </c>
      <c r="F39" s="94">
        <v>1</v>
      </c>
      <c r="G39" s="109"/>
      <c r="H39" s="92" t="s">
        <v>23</v>
      </c>
      <c r="I39" s="94">
        <v>0</v>
      </c>
    </row>
    <row r="40" spans="1:9" ht="15.75" thickBot="1" x14ac:dyDescent="0.3">
      <c r="A40" s="94" t="s">
        <v>56</v>
      </c>
      <c r="B40" s="8" t="s">
        <v>16</v>
      </c>
      <c r="C40" s="9">
        <v>7</v>
      </c>
      <c r="D40" s="109"/>
      <c r="E40" s="93"/>
      <c r="F40" s="95"/>
      <c r="G40" s="109"/>
      <c r="H40" s="93"/>
      <c r="I40" s="95"/>
    </row>
    <row r="41" spans="1:9" ht="15.75" thickBot="1" x14ac:dyDescent="0.3">
      <c r="A41" s="109"/>
      <c r="B41" s="92" t="s">
        <v>15</v>
      </c>
      <c r="C41" s="94">
        <v>1</v>
      </c>
      <c r="D41" s="95"/>
      <c r="E41" s="17" t="s">
        <v>22</v>
      </c>
      <c r="F41" s="18">
        <v>7</v>
      </c>
      <c r="G41" s="109"/>
      <c r="H41" s="96" t="s">
        <v>22</v>
      </c>
      <c r="I41" s="98">
        <v>0</v>
      </c>
    </row>
    <row r="42" spans="1:9" ht="15.75" thickBot="1" x14ac:dyDescent="0.3">
      <c r="A42" s="109"/>
      <c r="B42" s="93"/>
      <c r="C42" s="95"/>
      <c r="D42" s="94" t="s">
        <v>57</v>
      </c>
      <c r="E42" s="8" t="s">
        <v>16</v>
      </c>
      <c r="F42" s="9">
        <v>36</v>
      </c>
      <c r="G42" s="95"/>
      <c r="H42" s="97"/>
      <c r="I42" s="99"/>
    </row>
    <row r="43" spans="1:9" ht="15.75" thickBot="1" x14ac:dyDescent="0.3">
      <c r="A43" s="109"/>
      <c r="B43" s="96" t="s">
        <v>22</v>
      </c>
      <c r="C43" s="98">
        <v>8</v>
      </c>
      <c r="D43" s="109"/>
      <c r="E43" s="8" t="s">
        <v>15</v>
      </c>
      <c r="F43" s="9">
        <v>5</v>
      </c>
      <c r="G43" s="100" t="s">
        <v>58</v>
      </c>
      <c r="H43" s="101"/>
      <c r="I43" s="104">
        <f>+C7+C10+C12+C14+C17+C21+C23+C25+C29+C31+C36+C39+C43+F9+F13+F16+F18+F22+F27+F31+F36+F41+I8+I11+I15+I18+I22+I25+I29+I31+I35+I37+I41+F44</f>
        <v>716</v>
      </c>
    </row>
    <row r="44" spans="1:9" ht="15.75" thickBot="1" x14ac:dyDescent="0.3">
      <c r="A44" s="95"/>
      <c r="B44" s="97"/>
      <c r="C44" s="99"/>
      <c r="D44" s="95"/>
      <c r="E44" s="17" t="s">
        <v>22</v>
      </c>
      <c r="F44" s="18">
        <v>41</v>
      </c>
      <c r="G44" s="102"/>
      <c r="H44" s="103"/>
      <c r="I44" s="105"/>
    </row>
    <row r="45" spans="1:9" ht="15.75" thickBot="1" x14ac:dyDescent="0.3">
      <c r="D45" s="12"/>
      <c r="E45" s="13"/>
      <c r="F45" s="14"/>
    </row>
    <row r="46" spans="1:9" ht="15.75" thickBot="1" x14ac:dyDescent="0.3">
      <c r="A46" s="111" t="s">
        <v>184</v>
      </c>
      <c r="B46" s="78" t="s">
        <v>15</v>
      </c>
      <c r="C46" s="79">
        <v>2</v>
      </c>
    </row>
    <row r="47" spans="1:9" x14ac:dyDescent="0.25">
      <c r="A47" s="112"/>
      <c r="B47" s="114" t="s">
        <v>186</v>
      </c>
      <c r="C47" s="111">
        <v>2</v>
      </c>
    </row>
    <row r="48" spans="1:9" ht="15.75" thickBot="1" x14ac:dyDescent="0.3">
      <c r="A48" s="112"/>
      <c r="B48" s="115"/>
      <c r="C48" s="113"/>
    </row>
    <row r="49" spans="1:3" x14ac:dyDescent="0.25">
      <c r="A49" s="112"/>
      <c r="B49" s="114" t="s">
        <v>22</v>
      </c>
      <c r="C49" s="111">
        <f>+C47+C46</f>
        <v>4</v>
      </c>
    </row>
    <row r="50" spans="1:3" ht="15.75" thickBot="1" x14ac:dyDescent="0.3">
      <c r="A50" s="113"/>
      <c r="B50" s="115"/>
      <c r="C50" s="113"/>
    </row>
  </sheetData>
  <mergeCells count="61">
    <mergeCell ref="A46:A50"/>
    <mergeCell ref="B47:B48"/>
    <mergeCell ref="C47:C48"/>
    <mergeCell ref="B49:B50"/>
    <mergeCell ref="C49:C50"/>
    <mergeCell ref="G30:G31"/>
    <mergeCell ref="G32:G35"/>
    <mergeCell ref="G36:G37"/>
    <mergeCell ref="G38:G42"/>
    <mergeCell ref="A1:I1"/>
    <mergeCell ref="A2:I2"/>
    <mergeCell ref="A3:I3"/>
    <mergeCell ref="G12:G15"/>
    <mergeCell ref="G16:G18"/>
    <mergeCell ref="G19:G22"/>
    <mergeCell ref="G23:G25"/>
    <mergeCell ref="G26:G29"/>
    <mergeCell ref="A30:A31"/>
    <mergeCell ref="A32:A36"/>
    <mergeCell ref="A37:A39"/>
    <mergeCell ref="A40:A44"/>
    <mergeCell ref="D6:D9"/>
    <mergeCell ref="D10:D13"/>
    <mergeCell ref="D14:D16"/>
    <mergeCell ref="D17:D18"/>
    <mergeCell ref="D19:D22"/>
    <mergeCell ref="D23:D27"/>
    <mergeCell ref="D28:D31"/>
    <mergeCell ref="D32:D36"/>
    <mergeCell ref="D37:D41"/>
    <mergeCell ref="D42:D44"/>
    <mergeCell ref="B41:B42"/>
    <mergeCell ref="C41:C42"/>
    <mergeCell ref="H41:H42"/>
    <mergeCell ref="I41:I42"/>
    <mergeCell ref="B43:B44"/>
    <mergeCell ref="C43:C44"/>
    <mergeCell ref="G43:H44"/>
    <mergeCell ref="I43:I44"/>
    <mergeCell ref="E39:E40"/>
    <mergeCell ref="F39:F40"/>
    <mergeCell ref="H39:H40"/>
    <mergeCell ref="I39:I40"/>
    <mergeCell ref="B34:B35"/>
    <mergeCell ref="C34:C35"/>
    <mergeCell ref="H20:H21"/>
    <mergeCell ref="I20:I21"/>
    <mergeCell ref="E25:E26"/>
    <mergeCell ref="F25:F26"/>
    <mergeCell ref="A4:I4"/>
    <mergeCell ref="A6:A7"/>
    <mergeCell ref="A8:A10"/>
    <mergeCell ref="A11:A12"/>
    <mergeCell ref="A13:A14"/>
    <mergeCell ref="A15:A17"/>
    <mergeCell ref="A18:A21"/>
    <mergeCell ref="A22:A23"/>
    <mergeCell ref="A24:A25"/>
    <mergeCell ref="A26:A29"/>
    <mergeCell ref="G6:G8"/>
    <mergeCell ref="G9:G11"/>
  </mergeCells>
  <pageMargins left="0.7" right="0.7" top="0.75" bottom="0.75" header="0.3" footer="0.3"/>
  <pageSetup orientation="portrait" horizontalDpi="4294967294" verticalDpi="0" r:id="rId1"/>
  <ignoredErrors>
    <ignoredError sqref="F2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11"/>
  <sheetViews>
    <sheetView workbookViewId="0">
      <selection activeCell="B17" sqref="B17"/>
    </sheetView>
  </sheetViews>
  <sheetFormatPr baseColWidth="10" defaultColWidth="11.42578125" defaultRowHeight="15" x14ac:dyDescent="0.25"/>
  <cols>
    <col min="1" max="1" width="28.140625" customWidth="1"/>
    <col min="2" max="2" width="52.7109375" customWidth="1"/>
    <col min="3" max="3" width="39.85546875" customWidth="1"/>
    <col min="4" max="4" width="36.140625" customWidth="1"/>
  </cols>
  <sheetData>
    <row r="1" spans="1:10" ht="23.25" customHeight="1" x14ac:dyDescent="0.3">
      <c r="A1" s="82" t="s">
        <v>0</v>
      </c>
      <c r="B1" s="82"/>
      <c r="C1" s="82"/>
      <c r="D1" s="82"/>
      <c r="E1" s="21"/>
      <c r="F1" s="21"/>
      <c r="G1" s="21"/>
      <c r="H1" s="21"/>
      <c r="I1" s="21"/>
      <c r="J1" s="21"/>
    </row>
    <row r="2" spans="1:10" ht="21.75" customHeight="1" x14ac:dyDescent="0.3">
      <c r="A2" s="82" t="s">
        <v>1</v>
      </c>
      <c r="B2" s="82"/>
      <c r="C2" s="82"/>
      <c r="D2" s="82"/>
      <c r="E2" s="21"/>
      <c r="F2" s="21"/>
      <c r="G2" s="21"/>
      <c r="H2" s="21"/>
      <c r="I2" s="21"/>
      <c r="J2" s="21"/>
    </row>
    <row r="3" spans="1:10" ht="26.25" customHeight="1" x14ac:dyDescent="0.3">
      <c r="A3" s="82" t="s">
        <v>2</v>
      </c>
      <c r="B3" s="82"/>
      <c r="C3" s="82"/>
      <c r="D3" s="82"/>
      <c r="E3" s="21"/>
      <c r="F3" s="21"/>
      <c r="G3" s="21"/>
      <c r="H3" s="21"/>
      <c r="I3" s="21"/>
      <c r="J3" s="21"/>
    </row>
    <row r="4" spans="1:10" ht="18.75" x14ac:dyDescent="0.3">
      <c r="A4" s="83" t="s">
        <v>59</v>
      </c>
      <c r="B4" s="83"/>
      <c r="C4" s="83"/>
      <c r="D4" s="83"/>
    </row>
    <row r="5" spans="1:10" s="4" customFormat="1" x14ac:dyDescent="0.25">
      <c r="A5" s="67" t="s">
        <v>60</v>
      </c>
      <c r="B5" s="58" t="s">
        <v>5</v>
      </c>
      <c r="C5" s="58" t="s">
        <v>188</v>
      </c>
      <c r="D5" s="68" t="s">
        <v>61</v>
      </c>
    </row>
    <row r="6" spans="1:10" x14ac:dyDescent="0.25">
      <c r="A6" s="7" t="s">
        <v>184</v>
      </c>
      <c r="B6" s="7" t="s">
        <v>189</v>
      </c>
      <c r="C6" s="1">
        <v>98</v>
      </c>
      <c r="D6" s="11">
        <v>11</v>
      </c>
    </row>
    <row r="7" spans="1:10" x14ac:dyDescent="0.25">
      <c r="A7" s="7" t="s">
        <v>184</v>
      </c>
      <c r="B7" s="7" t="s">
        <v>15</v>
      </c>
      <c r="C7" s="1">
        <v>13</v>
      </c>
      <c r="D7" s="11">
        <v>11</v>
      </c>
    </row>
    <row r="8" spans="1:10" x14ac:dyDescent="0.25">
      <c r="A8" s="7" t="s">
        <v>184</v>
      </c>
      <c r="B8" s="7" t="s">
        <v>190</v>
      </c>
      <c r="C8" s="1">
        <v>19</v>
      </c>
      <c r="D8" s="11">
        <v>10</v>
      </c>
    </row>
    <row r="9" spans="1:10" x14ac:dyDescent="0.25">
      <c r="A9" s="1"/>
      <c r="B9" s="7"/>
      <c r="C9" s="1"/>
      <c r="D9" s="11"/>
    </row>
    <row r="11" spans="1:10" ht="32.25" customHeight="1" x14ac:dyDescent="0.25">
      <c r="A11" s="116" t="s">
        <v>191</v>
      </c>
      <c r="B11" s="116"/>
      <c r="C11" s="116"/>
      <c r="D11" s="116"/>
    </row>
  </sheetData>
  <dataConsolidate/>
  <mergeCells count="5">
    <mergeCell ref="A4:D4"/>
    <mergeCell ref="A1:D1"/>
    <mergeCell ref="A2:D2"/>
    <mergeCell ref="A3:D3"/>
    <mergeCell ref="A11:D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Hoja3!$A$3:$A$38</xm:f>
          </x14:formula1>
          <xm:sqref>A12:A370 A9:A10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8" workbookViewId="0">
      <selection activeCell="C106" sqref="C106"/>
    </sheetView>
  </sheetViews>
  <sheetFormatPr baseColWidth="10" defaultColWidth="11.42578125" defaultRowHeight="15" x14ac:dyDescent="0.25"/>
  <cols>
    <col min="1" max="1" width="35.28515625" customWidth="1"/>
    <col min="2" max="2" width="33.5703125" customWidth="1"/>
    <col min="3" max="3" width="24.5703125" customWidth="1"/>
    <col min="4" max="4" width="20.85546875" style="64" customWidth="1"/>
  </cols>
  <sheetData>
    <row r="1" spans="1:4" ht="19.5" customHeight="1" x14ac:dyDescent="0.3">
      <c r="A1" s="82" t="s">
        <v>0</v>
      </c>
      <c r="B1" s="82"/>
      <c r="C1" s="82"/>
      <c r="D1" s="82"/>
    </row>
    <row r="2" spans="1:4" ht="18.75" customHeight="1" x14ac:dyDescent="0.3">
      <c r="A2" s="82" t="s">
        <v>1</v>
      </c>
      <c r="B2" s="82"/>
      <c r="C2" s="82"/>
      <c r="D2" s="82"/>
    </row>
    <row r="3" spans="1:4" ht="18.75" customHeight="1" x14ac:dyDescent="0.3">
      <c r="A3" s="82" t="s">
        <v>62</v>
      </c>
      <c r="B3" s="82"/>
      <c r="C3" s="82"/>
      <c r="D3" s="82"/>
    </row>
    <row r="4" spans="1:4" ht="21" customHeight="1" thickBot="1" x14ac:dyDescent="0.35">
      <c r="A4" s="82" t="s">
        <v>63</v>
      </c>
      <c r="B4" s="82"/>
      <c r="C4" s="82"/>
      <c r="D4" s="82"/>
    </row>
    <row r="5" spans="1:4" ht="17.25" thickBot="1" x14ac:dyDescent="0.3">
      <c r="A5" s="25" t="s">
        <v>64</v>
      </c>
      <c r="B5" s="26" t="s">
        <v>65</v>
      </c>
      <c r="C5" s="29" t="s">
        <v>66</v>
      </c>
      <c r="D5" s="29" t="s">
        <v>67</v>
      </c>
    </row>
    <row r="6" spans="1:4" ht="26.25" customHeight="1" thickBot="1" x14ac:dyDescent="0.3">
      <c r="A6" s="117" t="s">
        <v>68</v>
      </c>
      <c r="B6" s="30" t="s">
        <v>69</v>
      </c>
      <c r="C6" s="22">
        <v>4</v>
      </c>
      <c r="D6" s="22">
        <v>6</v>
      </c>
    </row>
    <row r="7" spans="1:4" ht="17.25" thickBot="1" x14ac:dyDescent="0.3">
      <c r="A7" s="118"/>
      <c r="B7" s="31" t="s">
        <v>70</v>
      </c>
      <c r="C7" s="23">
        <v>4</v>
      </c>
      <c r="D7" s="62"/>
    </row>
    <row r="8" spans="1:4" ht="17.25" thickBot="1" x14ac:dyDescent="0.3">
      <c r="A8" s="117" t="s">
        <v>71</v>
      </c>
      <c r="B8" s="30" t="s">
        <v>72</v>
      </c>
      <c r="C8" s="22">
        <v>80</v>
      </c>
      <c r="D8" s="22">
        <v>8</v>
      </c>
    </row>
    <row r="9" spans="1:4" ht="27.75" customHeight="1" thickBot="1" x14ac:dyDescent="0.3">
      <c r="A9" s="121"/>
      <c r="B9" s="30" t="s">
        <v>73</v>
      </c>
      <c r="C9" s="22">
        <v>4</v>
      </c>
      <c r="D9" s="22">
        <v>8</v>
      </c>
    </row>
    <row r="10" spans="1:4" ht="17.25" thickBot="1" x14ac:dyDescent="0.3">
      <c r="A10" s="118"/>
      <c r="B10" s="31" t="s">
        <v>70</v>
      </c>
      <c r="C10" s="23">
        <v>84</v>
      </c>
      <c r="D10" s="62"/>
    </row>
    <row r="11" spans="1:4" ht="33.75" thickBot="1" x14ac:dyDescent="0.3">
      <c r="A11" s="121" t="s">
        <v>74</v>
      </c>
      <c r="B11" s="30" t="s">
        <v>76</v>
      </c>
      <c r="C11" s="22">
        <v>2</v>
      </c>
      <c r="D11" s="22">
        <v>6</v>
      </c>
    </row>
    <row r="12" spans="1:4" ht="17.25" thickBot="1" x14ac:dyDescent="0.3">
      <c r="A12" s="118"/>
      <c r="B12" s="31" t="s">
        <v>70</v>
      </c>
      <c r="C12" s="23">
        <v>2</v>
      </c>
      <c r="D12" s="62">
        <v>6</v>
      </c>
    </row>
    <row r="13" spans="1:4" ht="26.25" hidden="1" customHeight="1" thickBot="1" x14ac:dyDescent="0.3">
      <c r="A13" s="117" t="s">
        <v>78</v>
      </c>
      <c r="B13" s="30" t="s">
        <v>69</v>
      </c>
      <c r="C13" s="22">
        <v>0</v>
      </c>
      <c r="D13" s="63"/>
    </row>
    <row r="14" spans="1:4" ht="17.25" hidden="1" customHeight="1" thickBot="1" x14ac:dyDescent="0.3">
      <c r="A14" s="118"/>
      <c r="B14" s="31" t="s">
        <v>70</v>
      </c>
      <c r="C14" s="23">
        <v>0</v>
      </c>
      <c r="D14" s="62"/>
    </row>
    <row r="15" spans="1:4" ht="26.25" customHeight="1" thickBot="1" x14ac:dyDescent="0.3">
      <c r="A15" s="117" t="s">
        <v>79</v>
      </c>
      <c r="B15" s="30" t="s">
        <v>69</v>
      </c>
      <c r="C15" s="22">
        <v>3</v>
      </c>
      <c r="D15" s="22">
        <v>6</v>
      </c>
    </row>
    <row r="16" spans="1:4" ht="38.25" customHeight="1" thickBot="1" x14ac:dyDescent="0.3">
      <c r="A16" s="121"/>
      <c r="B16" s="30" t="s">
        <v>76</v>
      </c>
      <c r="C16" s="22">
        <v>1</v>
      </c>
      <c r="D16" s="22">
        <v>6</v>
      </c>
    </row>
    <row r="17" spans="1:4" ht="39.75" customHeight="1" thickBot="1" x14ac:dyDescent="0.3">
      <c r="A17" s="121"/>
      <c r="B17" s="30" t="s">
        <v>80</v>
      </c>
      <c r="C17" s="22">
        <v>1</v>
      </c>
      <c r="D17" s="22">
        <v>6</v>
      </c>
    </row>
    <row r="18" spans="1:4" ht="17.25" thickBot="1" x14ac:dyDescent="0.3">
      <c r="A18" s="118"/>
      <c r="B18" s="31" t="s">
        <v>70</v>
      </c>
      <c r="C18" s="23">
        <v>5</v>
      </c>
      <c r="D18" s="62"/>
    </row>
    <row r="19" spans="1:4" ht="26.25" customHeight="1" thickBot="1" x14ac:dyDescent="0.3">
      <c r="A19" s="117" t="s">
        <v>81</v>
      </c>
      <c r="B19" s="30" t="s">
        <v>69</v>
      </c>
      <c r="C19" s="22">
        <v>12</v>
      </c>
      <c r="D19" s="22">
        <v>6</v>
      </c>
    </row>
    <row r="20" spans="1:4" ht="36" customHeight="1" thickBot="1" x14ac:dyDescent="0.3">
      <c r="A20" s="121"/>
      <c r="B20" s="30" t="s">
        <v>76</v>
      </c>
      <c r="C20" s="22">
        <v>2</v>
      </c>
      <c r="D20" s="22">
        <v>6</v>
      </c>
    </row>
    <row r="21" spans="1:4" ht="39.75" customHeight="1" thickBot="1" x14ac:dyDescent="0.3">
      <c r="A21" s="121"/>
      <c r="B21" s="30" t="s">
        <v>77</v>
      </c>
      <c r="C21" s="22">
        <v>1</v>
      </c>
      <c r="D21" s="22">
        <v>6</v>
      </c>
    </row>
    <row r="22" spans="1:4" ht="17.25" thickBot="1" x14ac:dyDescent="0.3">
      <c r="A22" s="118"/>
      <c r="B22" s="31" t="s">
        <v>70</v>
      </c>
      <c r="C22" s="23">
        <v>15</v>
      </c>
      <c r="D22" s="62"/>
    </row>
    <row r="23" spans="1:4" ht="26.25" customHeight="1" thickBot="1" x14ac:dyDescent="0.3">
      <c r="A23" s="117" t="s">
        <v>82</v>
      </c>
      <c r="B23" s="30" t="s">
        <v>69</v>
      </c>
      <c r="C23" s="22">
        <v>4</v>
      </c>
      <c r="D23" s="22">
        <v>6</v>
      </c>
    </row>
    <row r="24" spans="1:4" ht="51.75" customHeight="1" thickBot="1" x14ac:dyDescent="0.3">
      <c r="A24" s="121"/>
      <c r="B24" s="30" t="s">
        <v>76</v>
      </c>
      <c r="C24" s="22">
        <v>1</v>
      </c>
      <c r="D24" s="22">
        <v>6</v>
      </c>
    </row>
    <row r="25" spans="1:4" ht="17.25" thickBot="1" x14ac:dyDescent="0.3">
      <c r="A25" s="118"/>
      <c r="B25" s="31" t="s">
        <v>70</v>
      </c>
      <c r="C25" s="23">
        <f>SUM(C23:C24)</f>
        <v>5</v>
      </c>
      <c r="D25" s="62"/>
    </row>
    <row r="26" spans="1:4" ht="17.25" hidden="1" customHeight="1" thickBot="1" x14ac:dyDescent="0.3">
      <c r="A26" s="117" t="s">
        <v>83</v>
      </c>
      <c r="B26" s="30" t="s">
        <v>75</v>
      </c>
      <c r="C26" s="22">
        <v>0</v>
      </c>
      <c r="D26" s="22" t="s">
        <v>84</v>
      </c>
    </row>
    <row r="27" spans="1:4" ht="33.75" hidden="1" thickBot="1" x14ac:dyDescent="0.3">
      <c r="A27" s="121"/>
      <c r="B27" s="30" t="s">
        <v>77</v>
      </c>
      <c r="C27" s="22">
        <v>0</v>
      </c>
      <c r="D27" s="63"/>
    </row>
    <row r="28" spans="1:4" ht="17.25" hidden="1" thickBot="1" x14ac:dyDescent="0.3">
      <c r="A28" s="118"/>
      <c r="B28" s="30" t="s">
        <v>70</v>
      </c>
      <c r="C28" s="22">
        <v>0</v>
      </c>
      <c r="D28" s="63"/>
    </row>
    <row r="29" spans="1:4" ht="33.75" thickBot="1" x14ac:dyDescent="0.3">
      <c r="A29" s="117" t="s">
        <v>85</v>
      </c>
      <c r="B29" s="30" t="s">
        <v>76</v>
      </c>
      <c r="C29" s="22">
        <v>1</v>
      </c>
      <c r="D29" s="22">
        <v>6</v>
      </c>
    </row>
    <row r="30" spans="1:4" ht="33.75" thickBot="1" x14ac:dyDescent="0.3">
      <c r="A30" s="121"/>
      <c r="B30" s="30" t="s">
        <v>77</v>
      </c>
      <c r="C30" s="22">
        <v>1</v>
      </c>
      <c r="D30" s="22">
        <v>6</v>
      </c>
    </row>
    <row r="31" spans="1:4" ht="17.25" thickBot="1" x14ac:dyDescent="0.3">
      <c r="A31" s="118"/>
      <c r="B31" s="31" t="s">
        <v>70</v>
      </c>
      <c r="C31" s="23">
        <v>2</v>
      </c>
      <c r="D31" s="62"/>
    </row>
    <row r="32" spans="1:4" ht="17.25" thickBot="1" x14ac:dyDescent="0.3">
      <c r="A32" s="117" t="s">
        <v>86</v>
      </c>
      <c r="B32" s="30" t="s">
        <v>69</v>
      </c>
      <c r="C32" s="22">
        <v>1</v>
      </c>
      <c r="D32" s="22">
        <v>6</v>
      </c>
    </row>
    <row r="33" spans="1:4" ht="17.25" thickBot="1" x14ac:dyDescent="0.3">
      <c r="A33" s="121"/>
      <c r="B33" s="30" t="s">
        <v>75</v>
      </c>
      <c r="C33" s="22">
        <v>2</v>
      </c>
      <c r="D33" s="22">
        <v>6</v>
      </c>
    </row>
    <row r="34" spans="1:4" ht="33.75" thickBot="1" x14ac:dyDescent="0.3">
      <c r="A34" s="121"/>
      <c r="B34" s="30" t="s">
        <v>76</v>
      </c>
      <c r="C34" s="22">
        <v>2</v>
      </c>
      <c r="D34" s="22">
        <v>6</v>
      </c>
    </row>
    <row r="35" spans="1:4" ht="33.75" thickBot="1" x14ac:dyDescent="0.3">
      <c r="A35" s="121"/>
      <c r="B35" s="30" t="s">
        <v>77</v>
      </c>
      <c r="C35" s="22">
        <v>1</v>
      </c>
      <c r="D35" s="22">
        <v>6</v>
      </c>
    </row>
    <row r="36" spans="1:4" ht="17.25" thickBot="1" x14ac:dyDescent="0.3">
      <c r="A36" s="118"/>
      <c r="B36" s="31" t="s">
        <v>70</v>
      </c>
      <c r="C36" s="23">
        <f>SUM(C32:C35)</f>
        <v>6</v>
      </c>
      <c r="D36" s="62"/>
    </row>
    <row r="37" spans="1:4" ht="33.75" thickBot="1" x14ac:dyDescent="0.3">
      <c r="A37" s="117" t="s">
        <v>87</v>
      </c>
      <c r="B37" s="30" t="s">
        <v>76</v>
      </c>
      <c r="C37" s="22">
        <v>1</v>
      </c>
      <c r="D37" s="22">
        <v>6</v>
      </c>
    </row>
    <row r="38" spans="1:4" ht="17.25" thickBot="1" x14ac:dyDescent="0.3">
      <c r="A38" s="118"/>
      <c r="B38" s="31" t="s">
        <v>70</v>
      </c>
      <c r="C38" s="23">
        <f>SUM(C37)</f>
        <v>1</v>
      </c>
      <c r="D38" s="62"/>
    </row>
    <row r="39" spans="1:4" ht="33.75" thickBot="1" x14ac:dyDescent="0.3">
      <c r="A39" s="119" t="s">
        <v>88</v>
      </c>
      <c r="B39" s="30" t="s">
        <v>76</v>
      </c>
      <c r="C39" s="22">
        <v>1</v>
      </c>
      <c r="D39" s="22">
        <v>6</v>
      </c>
    </row>
    <row r="40" spans="1:4" ht="17.25" thickBot="1" x14ac:dyDescent="0.3">
      <c r="A40" s="120"/>
      <c r="B40" s="31" t="s">
        <v>70</v>
      </c>
      <c r="C40" s="23">
        <f>SUM(C39)</f>
        <v>1</v>
      </c>
      <c r="D40" s="62"/>
    </row>
    <row r="41" spans="1:4" ht="17.25" thickBot="1" x14ac:dyDescent="0.3">
      <c r="A41" s="117" t="s">
        <v>89</v>
      </c>
      <c r="B41" s="30" t="s">
        <v>69</v>
      </c>
      <c r="C41" s="22">
        <v>25</v>
      </c>
      <c r="D41" s="22">
        <v>8</v>
      </c>
    </row>
    <row r="42" spans="1:4" ht="33.75" thickBot="1" x14ac:dyDescent="0.3">
      <c r="A42" s="121"/>
      <c r="B42" s="30" t="s">
        <v>77</v>
      </c>
      <c r="C42" s="22">
        <v>1</v>
      </c>
      <c r="D42" s="22">
        <v>8</v>
      </c>
    </row>
    <row r="43" spans="1:4" ht="17.25" thickBot="1" x14ac:dyDescent="0.3">
      <c r="A43" s="118"/>
      <c r="B43" s="31" t="s">
        <v>70</v>
      </c>
      <c r="C43" s="23">
        <v>26</v>
      </c>
      <c r="D43" s="62"/>
    </row>
    <row r="44" spans="1:4" ht="17.25" thickBot="1" x14ac:dyDescent="0.3">
      <c r="A44" s="117" t="s">
        <v>90</v>
      </c>
      <c r="B44" s="30" t="s">
        <v>75</v>
      </c>
      <c r="C44" s="22">
        <v>1</v>
      </c>
      <c r="D44" s="22">
        <v>6</v>
      </c>
    </row>
    <row r="45" spans="1:4" ht="17.25" thickBot="1" x14ac:dyDescent="0.3">
      <c r="A45" s="121"/>
      <c r="B45" s="30" t="s">
        <v>69</v>
      </c>
      <c r="C45" s="22">
        <v>13</v>
      </c>
      <c r="D45" s="22">
        <v>6</v>
      </c>
    </row>
    <row r="46" spans="1:4" ht="33.75" thickBot="1" x14ac:dyDescent="0.3">
      <c r="A46" s="121"/>
      <c r="B46" s="30" t="s">
        <v>76</v>
      </c>
      <c r="C46" s="22">
        <v>2</v>
      </c>
      <c r="D46" s="22">
        <v>6</v>
      </c>
    </row>
    <row r="47" spans="1:4" ht="33.75" thickBot="1" x14ac:dyDescent="0.3">
      <c r="A47" s="121"/>
      <c r="B47" s="30" t="s">
        <v>77</v>
      </c>
      <c r="C47" s="22">
        <v>1</v>
      </c>
      <c r="D47" s="22">
        <v>6</v>
      </c>
    </row>
    <row r="48" spans="1:4" ht="17.25" thickBot="1" x14ac:dyDescent="0.3">
      <c r="A48" s="118"/>
      <c r="B48" s="31" t="s">
        <v>70</v>
      </c>
      <c r="C48" s="23">
        <f>SUM(C44:C47)</f>
        <v>17</v>
      </c>
      <c r="D48" s="62"/>
    </row>
    <row r="49" spans="1:4" ht="33.75" thickBot="1" x14ac:dyDescent="0.3">
      <c r="A49" s="117" t="s">
        <v>91</v>
      </c>
      <c r="B49" s="30" t="s">
        <v>76</v>
      </c>
      <c r="C49" s="22">
        <v>1</v>
      </c>
      <c r="D49" s="22">
        <v>6</v>
      </c>
    </row>
    <row r="50" spans="1:4" ht="33.75" thickBot="1" x14ac:dyDescent="0.3">
      <c r="A50" s="121"/>
      <c r="B50" s="30" t="s">
        <v>77</v>
      </c>
      <c r="C50" s="22">
        <v>1</v>
      </c>
      <c r="D50" s="22">
        <v>6</v>
      </c>
    </row>
    <row r="51" spans="1:4" ht="17.25" thickBot="1" x14ac:dyDescent="0.3">
      <c r="A51" s="118"/>
      <c r="B51" s="31" t="s">
        <v>70</v>
      </c>
      <c r="C51" s="23">
        <v>2</v>
      </c>
      <c r="D51" s="62"/>
    </row>
    <row r="52" spans="1:4" ht="17.25" thickBot="1" x14ac:dyDescent="0.3">
      <c r="A52" s="117" t="s">
        <v>92</v>
      </c>
      <c r="B52" s="30" t="s">
        <v>69</v>
      </c>
      <c r="C52" s="22">
        <v>8</v>
      </c>
      <c r="D52" s="22">
        <v>6</v>
      </c>
    </row>
    <row r="53" spans="1:4" ht="33.75" thickBot="1" x14ac:dyDescent="0.3">
      <c r="A53" s="121"/>
      <c r="B53" s="30" t="s">
        <v>77</v>
      </c>
      <c r="C53" s="22">
        <v>1</v>
      </c>
      <c r="D53" s="22">
        <v>6</v>
      </c>
    </row>
    <row r="54" spans="1:4" ht="17.25" thickBot="1" x14ac:dyDescent="0.3">
      <c r="A54" s="118"/>
      <c r="B54" s="31" t="s">
        <v>70</v>
      </c>
      <c r="C54" s="23">
        <v>9</v>
      </c>
      <c r="D54" s="62"/>
    </row>
    <row r="55" spans="1:4" ht="33.75" thickBot="1" x14ac:dyDescent="0.3">
      <c r="A55" s="117" t="s">
        <v>93</v>
      </c>
      <c r="B55" s="30" t="s">
        <v>76</v>
      </c>
      <c r="C55" s="22">
        <v>1</v>
      </c>
      <c r="D55" s="22">
        <v>6</v>
      </c>
    </row>
    <row r="56" spans="1:4" ht="17.25" thickBot="1" x14ac:dyDescent="0.3">
      <c r="A56" s="118"/>
      <c r="B56" s="31" t="s">
        <v>70</v>
      </c>
      <c r="C56" s="23">
        <v>1</v>
      </c>
      <c r="D56" s="62"/>
    </row>
    <row r="57" spans="1:4" ht="17.25" thickBot="1" x14ac:dyDescent="0.3">
      <c r="A57" s="117" t="s">
        <v>94</v>
      </c>
      <c r="B57" s="30" t="s">
        <v>69</v>
      </c>
      <c r="C57" s="22">
        <v>6</v>
      </c>
      <c r="D57" s="22">
        <v>6</v>
      </c>
    </row>
    <row r="58" spans="1:4" ht="33.75" thickBot="1" x14ac:dyDescent="0.3">
      <c r="A58" s="121"/>
      <c r="B58" s="30" t="s">
        <v>76</v>
      </c>
      <c r="C58" s="22">
        <v>2</v>
      </c>
      <c r="D58" s="22">
        <v>6</v>
      </c>
    </row>
    <row r="59" spans="1:4" ht="17.25" thickBot="1" x14ac:dyDescent="0.3">
      <c r="A59" s="118"/>
      <c r="B59" s="31" t="s">
        <v>70</v>
      </c>
      <c r="C59" s="23">
        <v>8</v>
      </c>
      <c r="D59" s="62"/>
    </row>
    <row r="60" spans="1:4" ht="17.25" thickBot="1" x14ac:dyDescent="0.3">
      <c r="A60" s="117" t="s">
        <v>95</v>
      </c>
      <c r="B60" s="30" t="s">
        <v>69</v>
      </c>
      <c r="C60" s="22">
        <v>5</v>
      </c>
      <c r="D60" s="22">
        <v>6</v>
      </c>
    </row>
    <row r="61" spans="1:4" ht="33.75" thickBot="1" x14ac:dyDescent="0.3">
      <c r="A61" s="121"/>
      <c r="B61" s="30" t="s">
        <v>77</v>
      </c>
      <c r="C61" s="22">
        <v>1</v>
      </c>
      <c r="D61" s="22">
        <v>6</v>
      </c>
    </row>
    <row r="62" spans="1:4" ht="17.25" thickBot="1" x14ac:dyDescent="0.3">
      <c r="A62" s="118"/>
      <c r="B62" s="31" t="s">
        <v>70</v>
      </c>
      <c r="C62" s="23">
        <v>6</v>
      </c>
      <c r="D62" s="62"/>
    </row>
    <row r="63" spans="1:4" ht="17.25" thickBot="1" x14ac:dyDescent="0.3">
      <c r="A63" s="117" t="s">
        <v>96</v>
      </c>
      <c r="B63" s="30" t="s">
        <v>69</v>
      </c>
      <c r="C63" s="22">
        <v>2</v>
      </c>
      <c r="D63" s="22">
        <v>6</v>
      </c>
    </row>
    <row r="64" spans="1:4" ht="33.75" thickBot="1" x14ac:dyDescent="0.3">
      <c r="A64" s="121"/>
      <c r="B64" s="30" t="s">
        <v>76</v>
      </c>
      <c r="C64" s="22">
        <v>2</v>
      </c>
      <c r="D64" s="22">
        <v>6</v>
      </c>
    </row>
    <row r="65" spans="1:4" ht="17.25" thickBot="1" x14ac:dyDescent="0.3">
      <c r="A65" s="118"/>
      <c r="B65" s="31" t="s">
        <v>70</v>
      </c>
      <c r="C65" s="23">
        <f>SUM(C63:C64)</f>
        <v>4</v>
      </c>
      <c r="D65" s="62"/>
    </row>
    <row r="66" spans="1:4" ht="33.75" thickBot="1" x14ac:dyDescent="0.3">
      <c r="A66" s="117" t="s">
        <v>97</v>
      </c>
      <c r="B66" s="30" t="s">
        <v>76</v>
      </c>
      <c r="C66" s="22">
        <v>0</v>
      </c>
      <c r="D66" s="22">
        <v>6</v>
      </c>
    </row>
    <row r="67" spans="1:4" ht="33.75" thickBot="1" x14ac:dyDescent="0.3">
      <c r="A67" s="121"/>
      <c r="B67" s="30" t="s">
        <v>77</v>
      </c>
      <c r="C67" s="22">
        <v>1</v>
      </c>
      <c r="D67" s="22">
        <v>6</v>
      </c>
    </row>
    <row r="68" spans="1:4" ht="17.25" thickBot="1" x14ac:dyDescent="0.3">
      <c r="A68" s="118"/>
      <c r="B68" s="31" t="s">
        <v>70</v>
      </c>
      <c r="C68" s="23">
        <f>SUM(C66:C67)</f>
        <v>1</v>
      </c>
      <c r="D68" s="62"/>
    </row>
    <row r="69" spans="1:4" ht="17.25" thickBot="1" x14ac:dyDescent="0.3">
      <c r="A69" s="117" t="s">
        <v>98</v>
      </c>
      <c r="B69" s="30" t="s">
        <v>69</v>
      </c>
      <c r="C69" s="22">
        <v>2</v>
      </c>
      <c r="D69" s="22">
        <v>6</v>
      </c>
    </row>
    <row r="70" spans="1:4" ht="33.75" thickBot="1" x14ac:dyDescent="0.3">
      <c r="A70" s="121"/>
      <c r="B70" s="30" t="s">
        <v>76</v>
      </c>
      <c r="C70" s="22">
        <v>1</v>
      </c>
      <c r="D70" s="22">
        <v>6</v>
      </c>
    </row>
    <row r="71" spans="1:4" ht="33.75" thickBot="1" x14ac:dyDescent="0.3">
      <c r="A71" s="121"/>
      <c r="B71" s="30" t="s">
        <v>77</v>
      </c>
      <c r="C71" s="22">
        <v>0</v>
      </c>
      <c r="D71" s="22">
        <v>6</v>
      </c>
    </row>
    <row r="72" spans="1:4" ht="17.25" thickBot="1" x14ac:dyDescent="0.3">
      <c r="A72" s="118"/>
      <c r="B72" s="31" t="s">
        <v>70</v>
      </c>
      <c r="C72" s="23">
        <f>SUM(C69:C71)</f>
        <v>3</v>
      </c>
      <c r="D72" s="62"/>
    </row>
    <row r="73" spans="1:4" ht="33.75" hidden="1" thickBot="1" x14ac:dyDescent="0.3">
      <c r="A73" s="117" t="s">
        <v>100</v>
      </c>
      <c r="B73" s="30" t="s">
        <v>77</v>
      </c>
      <c r="C73" s="22">
        <v>0</v>
      </c>
      <c r="D73" s="22">
        <v>0</v>
      </c>
    </row>
    <row r="74" spans="1:4" ht="17.25" hidden="1" thickBot="1" x14ac:dyDescent="0.3">
      <c r="A74" s="118"/>
      <c r="B74" s="31" t="s">
        <v>70</v>
      </c>
      <c r="C74" s="23">
        <v>0</v>
      </c>
      <c r="D74" s="62"/>
    </row>
    <row r="75" spans="1:4" ht="17.25" thickBot="1" x14ac:dyDescent="0.3">
      <c r="A75" s="117" t="s">
        <v>101</v>
      </c>
      <c r="B75" s="30" t="s">
        <v>69</v>
      </c>
      <c r="C75" s="22">
        <v>6</v>
      </c>
      <c r="D75" s="22">
        <v>6</v>
      </c>
    </row>
    <row r="76" spans="1:4" ht="33.75" thickBot="1" x14ac:dyDescent="0.3">
      <c r="A76" s="121"/>
      <c r="B76" s="30" t="s">
        <v>76</v>
      </c>
      <c r="C76" s="22">
        <v>1</v>
      </c>
      <c r="D76" s="22">
        <v>6</v>
      </c>
    </row>
    <row r="77" spans="1:4" ht="33.75" thickBot="1" x14ac:dyDescent="0.3">
      <c r="A77" s="121"/>
      <c r="B77" s="30" t="s">
        <v>77</v>
      </c>
      <c r="C77" s="22">
        <v>1</v>
      </c>
      <c r="D77" s="22">
        <v>6</v>
      </c>
    </row>
    <row r="78" spans="1:4" ht="17.25" thickBot="1" x14ac:dyDescent="0.3">
      <c r="A78" s="118"/>
      <c r="B78" s="31" t="s">
        <v>70</v>
      </c>
      <c r="C78" s="23">
        <v>8</v>
      </c>
      <c r="D78" s="62"/>
    </row>
    <row r="79" spans="1:4" ht="17.25" thickBot="1" x14ac:dyDescent="0.3">
      <c r="A79" s="117" t="s">
        <v>102</v>
      </c>
      <c r="B79" s="30" t="s">
        <v>69</v>
      </c>
      <c r="C79" s="22">
        <v>4</v>
      </c>
      <c r="D79" s="22">
        <v>6</v>
      </c>
    </row>
    <row r="80" spans="1:4" ht="33.75" thickBot="1" x14ac:dyDescent="0.3">
      <c r="A80" s="121"/>
      <c r="B80" s="30" t="s">
        <v>103</v>
      </c>
      <c r="C80" s="22">
        <v>1</v>
      </c>
      <c r="D80" s="22">
        <v>6</v>
      </c>
    </row>
    <row r="81" spans="1:10" ht="17.25" thickBot="1" x14ac:dyDescent="0.3">
      <c r="A81" s="118"/>
      <c r="B81" s="31" t="s">
        <v>70</v>
      </c>
      <c r="C81" s="23">
        <v>5</v>
      </c>
      <c r="D81" s="62"/>
    </row>
    <row r="82" spans="1:10" ht="17.25" thickBot="1" x14ac:dyDescent="0.3">
      <c r="A82" s="117" t="s">
        <v>104</v>
      </c>
      <c r="B82" s="30" t="s">
        <v>69</v>
      </c>
      <c r="C82" s="22">
        <v>1</v>
      </c>
      <c r="D82" s="22">
        <v>6</v>
      </c>
    </row>
    <row r="83" spans="1:10" ht="17.25" thickBot="1" x14ac:dyDescent="0.3">
      <c r="A83" s="118"/>
      <c r="B83" s="31" t="s">
        <v>70</v>
      </c>
      <c r="C83" s="23">
        <f>SUM(C82)</f>
        <v>1</v>
      </c>
      <c r="D83" s="62"/>
    </row>
    <row r="84" spans="1:10" ht="17.25" thickBot="1" x14ac:dyDescent="0.3">
      <c r="A84" s="117" t="s">
        <v>105</v>
      </c>
      <c r="B84" s="30" t="s">
        <v>75</v>
      </c>
      <c r="C84" s="22">
        <v>1</v>
      </c>
      <c r="D84" s="22">
        <v>6</v>
      </c>
    </row>
    <row r="85" spans="1:10" ht="33.75" thickBot="1" x14ac:dyDescent="0.3">
      <c r="A85" s="121"/>
      <c r="B85" s="30" t="s">
        <v>76</v>
      </c>
      <c r="C85" s="22">
        <v>2</v>
      </c>
      <c r="D85" s="22">
        <v>6</v>
      </c>
    </row>
    <row r="86" spans="1:10" ht="17.25" thickBot="1" x14ac:dyDescent="0.3">
      <c r="A86" s="118"/>
      <c r="B86" s="31" t="s">
        <v>70</v>
      </c>
      <c r="C86" s="23">
        <v>3</v>
      </c>
      <c r="D86" s="62"/>
    </row>
    <row r="87" spans="1:10" ht="44.25" customHeight="1" thickBot="1" x14ac:dyDescent="0.3">
      <c r="A87" s="117" t="s">
        <v>159</v>
      </c>
      <c r="B87" s="30" t="s">
        <v>76</v>
      </c>
      <c r="C87" s="22">
        <v>2</v>
      </c>
      <c r="D87" s="22">
        <v>6</v>
      </c>
      <c r="E87" s="122" t="s">
        <v>187</v>
      </c>
      <c r="F87" s="123"/>
      <c r="G87" s="123"/>
      <c r="H87" s="123"/>
      <c r="I87" s="123"/>
      <c r="J87" s="123"/>
    </row>
    <row r="88" spans="1:10" ht="63.75" customHeight="1" thickBot="1" x14ac:dyDescent="0.3">
      <c r="A88" s="118"/>
      <c r="B88" s="31" t="s">
        <v>70</v>
      </c>
      <c r="C88" s="23">
        <v>2</v>
      </c>
      <c r="D88" s="62"/>
      <c r="E88" s="122"/>
      <c r="F88" s="123"/>
      <c r="G88" s="123"/>
      <c r="H88" s="123"/>
      <c r="I88" s="123"/>
      <c r="J88" s="123"/>
    </row>
    <row r="89" spans="1:10" ht="33.75" customHeight="1" thickBot="1" x14ac:dyDescent="0.3">
      <c r="A89" s="117" t="s">
        <v>106</v>
      </c>
      <c r="B89" s="30" t="s">
        <v>77</v>
      </c>
      <c r="C89" s="22">
        <v>1</v>
      </c>
      <c r="D89" s="22">
        <v>8</v>
      </c>
    </row>
    <row r="90" spans="1:10" ht="17.25" thickBot="1" x14ac:dyDescent="0.3">
      <c r="A90" s="118"/>
      <c r="B90" s="31" t="s">
        <v>70</v>
      </c>
      <c r="C90" s="23">
        <v>1</v>
      </c>
      <c r="D90" s="62"/>
    </row>
    <row r="91" spans="1:10" ht="17.25" thickBot="1" x14ac:dyDescent="0.3">
      <c r="A91" s="88" t="s">
        <v>58</v>
      </c>
      <c r="B91" s="89"/>
      <c r="C91" s="24">
        <f>+C7+C10+C12+C18+C22+C25+C31+C36+C38+C40+C43+C48+C51+C54+C56+C59+C62+C65+C68+C72+C78+C81+C83+C86+C88+C90</f>
        <v>222</v>
      </c>
      <c r="D91" s="63"/>
    </row>
  </sheetData>
  <mergeCells count="35">
    <mergeCell ref="E87:J88"/>
    <mergeCell ref="A1:D1"/>
    <mergeCell ref="A2:D2"/>
    <mergeCell ref="A4:D4"/>
    <mergeCell ref="A3:D3"/>
    <mergeCell ref="A79:A81"/>
    <mergeCell ref="A44:A48"/>
    <mergeCell ref="A49:A51"/>
    <mergeCell ref="A52:A54"/>
    <mergeCell ref="A55:A56"/>
    <mergeCell ref="A57:A59"/>
    <mergeCell ref="A60:A62"/>
    <mergeCell ref="A63:A65"/>
    <mergeCell ref="A66:A68"/>
    <mergeCell ref="A69:A72"/>
    <mergeCell ref="A73:A74"/>
    <mergeCell ref="A41:A43"/>
    <mergeCell ref="A82:A83"/>
    <mergeCell ref="A84:A86"/>
    <mergeCell ref="A89:A90"/>
    <mergeCell ref="A91:B91"/>
    <mergeCell ref="A75:A78"/>
    <mergeCell ref="A87:A88"/>
    <mergeCell ref="A6:A7"/>
    <mergeCell ref="A8:A10"/>
    <mergeCell ref="A11:A12"/>
    <mergeCell ref="A13:A14"/>
    <mergeCell ref="A15:A18"/>
    <mergeCell ref="A37:A38"/>
    <mergeCell ref="A39:A40"/>
    <mergeCell ref="A19:A22"/>
    <mergeCell ref="A23:A25"/>
    <mergeCell ref="A26:A28"/>
    <mergeCell ref="A29:A31"/>
    <mergeCell ref="A32:A36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C30" sqref="C30"/>
    </sheetView>
  </sheetViews>
  <sheetFormatPr baseColWidth="10" defaultRowHeight="15" x14ac:dyDescent="0.25"/>
  <cols>
    <col min="1" max="1" width="29.28515625" customWidth="1"/>
    <col min="2" max="2" width="23.7109375" customWidth="1"/>
    <col min="3" max="3" width="27.28515625" customWidth="1"/>
    <col min="4" max="4" width="48" customWidth="1"/>
  </cols>
  <sheetData>
    <row r="1" spans="1:5" ht="18.75" x14ac:dyDescent="0.3">
      <c r="A1" s="82" t="s">
        <v>0</v>
      </c>
      <c r="B1" s="82"/>
      <c r="C1" s="82"/>
      <c r="D1" s="82"/>
      <c r="E1" s="72"/>
    </row>
    <row r="2" spans="1:5" ht="18.75" x14ac:dyDescent="0.3">
      <c r="A2" s="82" t="s">
        <v>1</v>
      </c>
      <c r="B2" s="82"/>
      <c r="C2" s="82"/>
      <c r="D2" s="82"/>
      <c r="E2" s="72"/>
    </row>
    <row r="3" spans="1:5" ht="18.75" x14ac:dyDescent="0.3">
      <c r="A3" s="82" t="s">
        <v>62</v>
      </c>
      <c r="B3" s="82"/>
      <c r="C3" s="82"/>
      <c r="D3" s="82"/>
      <c r="E3" s="72"/>
    </row>
    <row r="4" spans="1:5" ht="18.75" x14ac:dyDescent="0.3">
      <c r="A4" s="82" t="s">
        <v>63</v>
      </c>
      <c r="B4" s="82"/>
      <c r="C4" s="82"/>
      <c r="D4" s="82"/>
      <c r="E4" s="72"/>
    </row>
    <row r="5" spans="1:5" ht="18.75" x14ac:dyDescent="0.3">
      <c r="A5" s="82" t="s">
        <v>171</v>
      </c>
      <c r="B5" s="82"/>
      <c r="C5" s="82"/>
      <c r="D5" s="82"/>
      <c r="E5" s="65"/>
    </row>
    <row r="6" spans="1:5" ht="18.75" x14ac:dyDescent="0.3">
      <c r="A6" s="65"/>
      <c r="B6" s="65"/>
      <c r="C6" s="65"/>
      <c r="D6" s="65"/>
      <c r="E6" s="65"/>
    </row>
    <row r="7" spans="1:5" ht="17.25" x14ac:dyDescent="0.25">
      <c r="A7" s="73" t="s">
        <v>165</v>
      </c>
      <c r="B7" s="73" t="s">
        <v>169</v>
      </c>
      <c r="C7" s="73" t="s">
        <v>164</v>
      </c>
      <c r="D7" s="73" t="s">
        <v>170</v>
      </c>
    </row>
    <row r="8" spans="1:5" ht="17.25" x14ac:dyDescent="0.3">
      <c r="A8" s="74" t="s">
        <v>14</v>
      </c>
      <c r="B8" s="75">
        <v>98684299.967672497</v>
      </c>
      <c r="C8" s="76">
        <v>2</v>
      </c>
      <c r="D8" s="74" t="s">
        <v>172</v>
      </c>
    </row>
    <row r="9" spans="1:5" ht="17.25" x14ac:dyDescent="0.3">
      <c r="A9" s="74" t="s">
        <v>166</v>
      </c>
      <c r="B9" s="75">
        <v>98684299.967672497</v>
      </c>
      <c r="C9" s="76">
        <v>2</v>
      </c>
      <c r="D9" s="74" t="s">
        <v>173</v>
      </c>
    </row>
    <row r="10" spans="1:5" ht="17.25" x14ac:dyDescent="0.3">
      <c r="A10" s="74" t="s">
        <v>31</v>
      </c>
      <c r="B10" s="75">
        <v>98684299.967672497</v>
      </c>
      <c r="C10" s="76">
        <v>2</v>
      </c>
      <c r="D10" s="74" t="s">
        <v>172</v>
      </c>
    </row>
    <row r="11" spans="1:5" ht="17.25" x14ac:dyDescent="0.3">
      <c r="A11" s="74" t="s">
        <v>34</v>
      </c>
      <c r="B11" s="75">
        <v>49342149.983836249</v>
      </c>
      <c r="C11" s="76">
        <v>1</v>
      </c>
      <c r="D11" s="74" t="s">
        <v>174</v>
      </c>
    </row>
    <row r="12" spans="1:5" ht="17.25" x14ac:dyDescent="0.3">
      <c r="A12" s="74" t="s">
        <v>39</v>
      </c>
      <c r="B12" s="75">
        <v>98684299.967672497</v>
      </c>
      <c r="C12" s="76">
        <v>2</v>
      </c>
      <c r="D12" s="74" t="s">
        <v>175</v>
      </c>
    </row>
    <row r="13" spans="1:5" ht="17.25" x14ac:dyDescent="0.3">
      <c r="A13" s="74" t="s">
        <v>152</v>
      </c>
      <c r="B13" s="75">
        <v>148026449.95150876</v>
      </c>
      <c r="C13" s="76">
        <v>3</v>
      </c>
      <c r="D13" s="74" t="s">
        <v>176</v>
      </c>
    </row>
    <row r="14" spans="1:5" ht="17.25" x14ac:dyDescent="0.3">
      <c r="A14" s="74" t="s">
        <v>167</v>
      </c>
      <c r="B14" s="75">
        <v>98684299.967672497</v>
      </c>
      <c r="C14" s="76">
        <v>2</v>
      </c>
      <c r="D14" s="74" t="s">
        <v>177</v>
      </c>
    </row>
    <row r="15" spans="1:5" ht="17.25" x14ac:dyDescent="0.3">
      <c r="A15" s="74" t="s">
        <v>30</v>
      </c>
      <c r="B15" s="75">
        <v>98684299.967672497</v>
      </c>
      <c r="C15" s="76">
        <v>2</v>
      </c>
      <c r="D15" s="74" t="s">
        <v>178</v>
      </c>
    </row>
    <row r="16" spans="1:5" ht="17.25" x14ac:dyDescent="0.3">
      <c r="A16" s="74" t="s">
        <v>36</v>
      </c>
      <c r="B16" s="75">
        <v>98684299.967672497</v>
      </c>
      <c r="C16" s="76">
        <v>2</v>
      </c>
      <c r="D16" s="74" t="s">
        <v>172</v>
      </c>
    </row>
    <row r="17" spans="1:4" ht="17.25" x14ac:dyDescent="0.3">
      <c r="A17" s="74" t="s">
        <v>40</v>
      </c>
      <c r="B17" s="75">
        <v>98684299.967672497</v>
      </c>
      <c r="C17" s="76">
        <v>2</v>
      </c>
      <c r="D17" s="74" t="s">
        <v>177</v>
      </c>
    </row>
    <row r="18" spans="1:4" ht="17.25" x14ac:dyDescent="0.3">
      <c r="A18" s="74" t="s">
        <v>45</v>
      </c>
      <c r="B18" s="75">
        <v>49342149.983836249</v>
      </c>
      <c r="C18" s="76">
        <v>2</v>
      </c>
      <c r="D18" s="74" t="s">
        <v>173</v>
      </c>
    </row>
    <row r="19" spans="1:4" ht="17.25" x14ac:dyDescent="0.3">
      <c r="A19" s="74" t="s">
        <v>50</v>
      </c>
      <c r="B19" s="75">
        <v>49342149.983836249</v>
      </c>
      <c r="C19" s="76">
        <v>1</v>
      </c>
      <c r="D19" s="74" t="s">
        <v>174</v>
      </c>
    </row>
    <row r="20" spans="1:4" ht="17.25" x14ac:dyDescent="0.3">
      <c r="A20" s="74" t="s">
        <v>57</v>
      </c>
      <c r="B20" s="75">
        <v>98684299.967672497</v>
      </c>
      <c r="C20" s="76">
        <v>2</v>
      </c>
      <c r="D20" s="74" t="s">
        <v>173</v>
      </c>
    </row>
    <row r="21" spans="1:4" ht="17.25" x14ac:dyDescent="0.3">
      <c r="A21" s="74" t="s">
        <v>32</v>
      </c>
      <c r="B21" s="75">
        <v>148026449.95150876</v>
      </c>
      <c r="C21" s="76">
        <v>3</v>
      </c>
      <c r="D21" s="74" t="s">
        <v>176</v>
      </c>
    </row>
    <row r="22" spans="1:4" ht="17.25" x14ac:dyDescent="0.3">
      <c r="A22" s="74" t="s">
        <v>168</v>
      </c>
      <c r="B22" s="75">
        <v>98684299.967672497</v>
      </c>
      <c r="C22" s="76">
        <v>2</v>
      </c>
      <c r="D22" s="74" t="s">
        <v>177</v>
      </c>
    </row>
    <row r="23" spans="1:4" ht="17.25" x14ac:dyDescent="0.3">
      <c r="A23" s="74" t="s">
        <v>44</v>
      </c>
      <c r="B23" s="75">
        <v>98684299.967672497</v>
      </c>
      <c r="C23" s="76">
        <v>2</v>
      </c>
      <c r="D23" s="74" t="s">
        <v>177</v>
      </c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D12"/>
  <sheetViews>
    <sheetView workbookViewId="0">
      <selection activeCell="C32" sqref="C32"/>
    </sheetView>
  </sheetViews>
  <sheetFormatPr baseColWidth="10" defaultRowHeight="15" x14ac:dyDescent="0.25"/>
  <cols>
    <col min="1" max="1" width="39.85546875" customWidth="1"/>
    <col min="2" max="2" width="29.140625" customWidth="1"/>
    <col min="3" max="3" width="26.5703125" customWidth="1"/>
    <col min="4" max="4" width="38.7109375" customWidth="1"/>
  </cols>
  <sheetData>
    <row r="1" spans="1:4" ht="18.75" x14ac:dyDescent="0.3">
      <c r="A1" s="82" t="s">
        <v>0</v>
      </c>
      <c r="B1" s="82"/>
      <c r="C1" s="82"/>
      <c r="D1" s="82"/>
    </row>
    <row r="2" spans="1:4" ht="18.75" x14ac:dyDescent="0.3">
      <c r="A2" s="82" t="s">
        <v>1</v>
      </c>
      <c r="B2" s="82"/>
      <c r="C2" s="82"/>
      <c r="D2" s="82"/>
    </row>
    <row r="3" spans="1:4" ht="18.75" x14ac:dyDescent="0.3">
      <c r="A3" s="82" t="s">
        <v>62</v>
      </c>
      <c r="B3" s="82"/>
      <c r="C3" s="82"/>
      <c r="D3" s="82"/>
    </row>
    <row r="4" spans="1:4" ht="18.75" x14ac:dyDescent="0.3">
      <c r="A4" s="82" t="s">
        <v>63</v>
      </c>
      <c r="B4" s="82"/>
      <c r="C4" s="82"/>
      <c r="D4" s="82"/>
    </row>
    <row r="5" spans="1:4" ht="18.75" x14ac:dyDescent="0.3">
      <c r="A5" s="82" t="s">
        <v>183</v>
      </c>
      <c r="B5" s="82"/>
      <c r="C5" s="82"/>
      <c r="D5" s="82"/>
    </row>
    <row r="6" spans="1:4" ht="18.75" x14ac:dyDescent="0.3">
      <c r="A6" s="65"/>
      <c r="B6" s="65"/>
      <c r="C6" s="65"/>
      <c r="D6" s="65"/>
    </row>
    <row r="7" spans="1:4" ht="18.75" x14ac:dyDescent="0.3">
      <c r="A7" s="65" t="s">
        <v>179</v>
      </c>
      <c r="B7" s="65"/>
      <c r="C7" s="65"/>
      <c r="D7" s="65"/>
    </row>
    <row r="8" spans="1:4" ht="17.25" x14ac:dyDescent="0.25">
      <c r="A8" s="73" t="s">
        <v>180</v>
      </c>
      <c r="B8" s="73" t="s">
        <v>169</v>
      </c>
      <c r="C8" s="73" t="s">
        <v>181</v>
      </c>
      <c r="D8" s="73" t="s">
        <v>182</v>
      </c>
    </row>
    <row r="9" spans="1:4" ht="17.25" x14ac:dyDescent="0.3">
      <c r="A9" s="74"/>
      <c r="B9" s="75"/>
      <c r="C9" s="76"/>
      <c r="D9" s="74"/>
    </row>
    <row r="10" spans="1:4" ht="17.25" x14ac:dyDescent="0.3">
      <c r="A10" s="74"/>
      <c r="B10" s="75"/>
      <c r="C10" s="76"/>
      <c r="D10" s="74"/>
    </row>
    <row r="11" spans="1:4" ht="17.25" x14ac:dyDescent="0.3">
      <c r="A11" s="74"/>
      <c r="B11" s="75"/>
      <c r="C11" s="76"/>
      <c r="D11" s="74"/>
    </row>
    <row r="12" spans="1:4" ht="17.25" x14ac:dyDescent="0.3">
      <c r="A12" s="74"/>
      <c r="B12" s="75"/>
      <c r="C12" s="76"/>
      <c r="D12" s="74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M45"/>
  <sheetViews>
    <sheetView tabSelected="1" zoomScaleNormal="100" workbookViewId="0">
      <selection activeCell="B18" sqref="B18"/>
    </sheetView>
  </sheetViews>
  <sheetFormatPr baseColWidth="10" defaultColWidth="11.42578125" defaultRowHeight="15" x14ac:dyDescent="0.25"/>
  <cols>
    <col min="1" max="1" width="7.28515625" customWidth="1"/>
    <col min="2" max="2" width="30.42578125" style="44" customWidth="1"/>
    <col min="3" max="3" width="15" customWidth="1"/>
    <col min="4" max="4" width="15.5703125" customWidth="1"/>
    <col min="5" max="5" width="12" customWidth="1"/>
    <col min="6" max="6" width="24.140625" customWidth="1"/>
    <col min="7" max="7" width="18.5703125" customWidth="1"/>
    <col min="8" max="8" width="16.42578125" customWidth="1"/>
    <col min="9" max="13" width="12.85546875" customWidth="1"/>
  </cols>
  <sheetData>
    <row r="2" spans="1:9" x14ac:dyDescent="0.25">
      <c r="C2" s="128" t="s">
        <v>107</v>
      </c>
      <c r="D2" s="129"/>
      <c r="E2" s="129"/>
      <c r="F2" s="129"/>
      <c r="G2" s="129"/>
      <c r="H2" s="130"/>
    </row>
    <row r="3" spans="1:9" x14ac:dyDescent="0.25">
      <c r="C3" s="131"/>
      <c r="D3" s="132"/>
      <c r="E3" s="132"/>
      <c r="F3" s="132"/>
      <c r="G3" s="132"/>
      <c r="H3" s="133"/>
    </row>
    <row r="6" spans="1:9" ht="99" customHeight="1" x14ac:dyDescent="0.25">
      <c r="A6" s="124" t="s">
        <v>108</v>
      </c>
      <c r="B6" s="126" t="s">
        <v>109</v>
      </c>
      <c r="C6" s="45" t="s">
        <v>110</v>
      </c>
      <c r="D6" s="45" t="s">
        <v>111</v>
      </c>
      <c r="E6" s="45" t="s">
        <v>112</v>
      </c>
      <c r="F6" s="45" t="s">
        <v>113</v>
      </c>
      <c r="G6" s="45" t="s">
        <v>114</v>
      </c>
      <c r="H6" s="45" t="s">
        <v>115</v>
      </c>
      <c r="I6" s="45" t="s">
        <v>161</v>
      </c>
    </row>
    <row r="7" spans="1:9" ht="15.75" x14ac:dyDescent="0.25">
      <c r="A7" s="125"/>
      <c r="B7" s="127"/>
      <c r="C7" s="71">
        <v>2024</v>
      </c>
      <c r="D7" s="71">
        <v>2024</v>
      </c>
      <c r="E7" s="71">
        <v>2024</v>
      </c>
      <c r="F7" s="71">
        <v>2024</v>
      </c>
      <c r="G7" s="71">
        <v>2024</v>
      </c>
      <c r="H7" s="71">
        <v>2024</v>
      </c>
      <c r="I7" s="71">
        <v>2024</v>
      </c>
    </row>
    <row r="8" spans="1:9" ht="15.75" x14ac:dyDescent="0.25">
      <c r="A8" s="33">
        <v>1</v>
      </c>
      <c r="B8" s="34" t="s">
        <v>68</v>
      </c>
      <c r="C8" s="35"/>
      <c r="D8" s="35"/>
      <c r="E8" s="35"/>
      <c r="F8" s="35"/>
      <c r="G8" s="35"/>
      <c r="H8" s="35"/>
      <c r="I8" s="1"/>
    </row>
    <row r="9" spans="1:9" ht="15.75" x14ac:dyDescent="0.25">
      <c r="A9" s="36">
        <v>2</v>
      </c>
      <c r="B9" s="37" t="s">
        <v>71</v>
      </c>
      <c r="C9" s="1"/>
      <c r="D9" s="1"/>
      <c r="E9" s="35"/>
      <c r="F9" s="1"/>
      <c r="G9" s="1"/>
      <c r="H9" s="1"/>
      <c r="I9" s="1"/>
    </row>
    <row r="10" spans="1:9" ht="15.75" x14ac:dyDescent="0.25">
      <c r="A10" s="36">
        <v>3</v>
      </c>
      <c r="B10" s="37" t="s">
        <v>74</v>
      </c>
      <c r="C10" s="38"/>
      <c r="D10" s="38"/>
      <c r="E10" s="39"/>
      <c r="F10" s="38"/>
      <c r="G10" s="38"/>
      <c r="H10" s="38"/>
      <c r="I10" s="1"/>
    </row>
    <row r="11" spans="1:9" ht="15.75" x14ac:dyDescent="0.25">
      <c r="A11" s="36">
        <v>4</v>
      </c>
      <c r="B11" s="37" t="s">
        <v>78</v>
      </c>
      <c r="C11" s="38"/>
      <c r="D11" s="38"/>
      <c r="E11" s="39"/>
      <c r="F11" s="38"/>
      <c r="G11" s="38"/>
      <c r="H11" s="38"/>
      <c r="I11" s="1"/>
    </row>
    <row r="12" spans="1:9" ht="15.75" x14ac:dyDescent="0.25">
      <c r="A12" s="36">
        <v>5</v>
      </c>
      <c r="B12" s="37" t="s">
        <v>116</v>
      </c>
      <c r="C12" s="38"/>
      <c r="D12" s="38"/>
      <c r="E12" s="39"/>
      <c r="F12" s="38"/>
      <c r="G12" s="38"/>
      <c r="H12" s="38"/>
      <c r="I12" s="1"/>
    </row>
    <row r="13" spans="1:9" ht="15.75" x14ac:dyDescent="0.25">
      <c r="A13" s="36">
        <v>6</v>
      </c>
      <c r="B13" s="37" t="s">
        <v>117</v>
      </c>
      <c r="C13" s="38"/>
      <c r="D13" s="38"/>
      <c r="E13" s="39"/>
      <c r="F13" s="38"/>
      <c r="G13" s="38"/>
      <c r="H13" s="38"/>
      <c r="I13" s="1"/>
    </row>
    <row r="14" spans="1:9" x14ac:dyDescent="0.25">
      <c r="A14" s="33">
        <v>7</v>
      </c>
      <c r="B14" s="37" t="s">
        <v>79</v>
      </c>
      <c r="C14" s="38"/>
      <c r="D14" s="38"/>
      <c r="E14" s="38"/>
      <c r="F14" s="38"/>
      <c r="G14" s="38"/>
      <c r="H14" s="38"/>
      <c r="I14" s="1"/>
    </row>
    <row r="15" spans="1:9" x14ac:dyDescent="0.25">
      <c r="A15" s="36">
        <v>8</v>
      </c>
      <c r="B15" s="37" t="s">
        <v>81</v>
      </c>
      <c r="C15" s="38"/>
      <c r="D15" s="38"/>
      <c r="E15" s="38"/>
      <c r="F15" s="38"/>
      <c r="G15" s="38"/>
      <c r="H15" s="38"/>
      <c r="I15" s="1"/>
    </row>
    <row r="16" spans="1:9" x14ac:dyDescent="0.25">
      <c r="A16" s="36">
        <v>9</v>
      </c>
      <c r="B16" s="37" t="s">
        <v>82</v>
      </c>
      <c r="C16" s="38"/>
      <c r="D16" s="38"/>
      <c r="E16" s="38"/>
      <c r="F16" s="38"/>
      <c r="G16" s="38"/>
      <c r="H16" s="38"/>
      <c r="I16" s="1"/>
    </row>
    <row r="17" spans="1:9" x14ac:dyDescent="0.25">
      <c r="A17" s="36">
        <v>10</v>
      </c>
      <c r="B17" s="37" t="s">
        <v>83</v>
      </c>
      <c r="C17" s="38"/>
      <c r="D17" s="38"/>
      <c r="E17" s="38"/>
      <c r="F17" s="38"/>
      <c r="G17" s="38"/>
      <c r="H17" s="38"/>
      <c r="I17" s="1"/>
    </row>
    <row r="18" spans="1:9" x14ac:dyDescent="0.25">
      <c r="A18" s="36">
        <v>11</v>
      </c>
      <c r="B18" s="37" t="s">
        <v>118</v>
      </c>
      <c r="C18" s="1">
        <v>1878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/>
    </row>
    <row r="19" spans="1:9" x14ac:dyDescent="0.25">
      <c r="A19" s="36">
        <v>12</v>
      </c>
      <c r="B19" s="37" t="s">
        <v>119</v>
      </c>
      <c r="C19" s="1"/>
      <c r="D19" s="1"/>
      <c r="E19" s="1"/>
      <c r="F19" s="1"/>
      <c r="G19" s="1"/>
      <c r="H19" s="1"/>
      <c r="I19" s="1"/>
    </row>
    <row r="20" spans="1:9" x14ac:dyDescent="0.25">
      <c r="A20" s="33">
        <v>13</v>
      </c>
      <c r="B20" s="37" t="s">
        <v>120</v>
      </c>
      <c r="C20" s="1"/>
      <c r="D20" s="1"/>
      <c r="E20" s="1"/>
      <c r="F20" s="1"/>
      <c r="G20" s="1"/>
      <c r="H20" s="1"/>
      <c r="I20" s="1"/>
    </row>
    <row r="21" spans="1:9" x14ac:dyDescent="0.25">
      <c r="A21" s="36">
        <v>14</v>
      </c>
      <c r="B21" s="37" t="s">
        <v>85</v>
      </c>
      <c r="C21" s="1"/>
      <c r="D21" s="1"/>
      <c r="E21" s="1"/>
      <c r="F21" s="1"/>
      <c r="G21" s="1"/>
      <c r="H21" s="1"/>
      <c r="I21" s="1"/>
    </row>
    <row r="22" spans="1:9" x14ac:dyDescent="0.25">
      <c r="A22" s="36">
        <v>15</v>
      </c>
      <c r="B22" s="37" t="s">
        <v>86</v>
      </c>
      <c r="C22" s="1"/>
      <c r="D22" s="1"/>
      <c r="E22" s="1"/>
      <c r="F22" s="1"/>
      <c r="G22" s="1"/>
      <c r="H22" s="1"/>
      <c r="I22" s="1"/>
    </row>
    <row r="23" spans="1:9" x14ac:dyDescent="0.25">
      <c r="A23" s="36">
        <v>16</v>
      </c>
      <c r="B23" s="37" t="s">
        <v>87</v>
      </c>
      <c r="C23" s="1"/>
      <c r="D23" s="1"/>
      <c r="E23" s="1"/>
      <c r="F23" s="1"/>
      <c r="G23" s="1"/>
      <c r="H23" s="1"/>
      <c r="I23" s="1"/>
    </row>
    <row r="24" spans="1:9" x14ac:dyDescent="0.25">
      <c r="A24" s="36">
        <v>17</v>
      </c>
      <c r="B24" s="37" t="s">
        <v>121</v>
      </c>
      <c r="C24" s="1"/>
      <c r="D24" s="1"/>
      <c r="E24" s="1"/>
      <c r="F24" s="1"/>
      <c r="G24" s="1"/>
      <c r="H24" s="1"/>
      <c r="I24" s="1"/>
    </row>
    <row r="25" spans="1:9" x14ac:dyDescent="0.25">
      <c r="A25" s="36">
        <v>18</v>
      </c>
      <c r="B25" s="37" t="s">
        <v>122</v>
      </c>
      <c r="C25" s="1"/>
      <c r="D25" s="1"/>
      <c r="E25" s="1"/>
      <c r="F25" s="1"/>
      <c r="G25" s="1"/>
      <c r="H25" s="1"/>
      <c r="I25" s="1"/>
    </row>
    <row r="26" spans="1:9" x14ac:dyDescent="0.25">
      <c r="A26" s="33">
        <v>19</v>
      </c>
      <c r="B26" s="37" t="s">
        <v>89</v>
      </c>
      <c r="C26" s="1"/>
      <c r="D26" s="1"/>
      <c r="E26" s="1"/>
      <c r="F26" s="1"/>
      <c r="G26" s="1"/>
      <c r="H26" s="1"/>
      <c r="I26" s="1"/>
    </row>
    <row r="27" spans="1:9" x14ac:dyDescent="0.25">
      <c r="A27" s="36">
        <v>20</v>
      </c>
      <c r="B27" s="37" t="s">
        <v>123</v>
      </c>
      <c r="C27" s="1"/>
      <c r="D27" s="1"/>
      <c r="E27" s="1"/>
      <c r="F27" s="1"/>
      <c r="G27" s="1"/>
      <c r="H27" s="1"/>
      <c r="I27" s="1"/>
    </row>
    <row r="28" spans="1:9" x14ac:dyDescent="0.25">
      <c r="A28" s="36">
        <v>21</v>
      </c>
      <c r="B28" s="37" t="s">
        <v>91</v>
      </c>
      <c r="C28" s="1"/>
      <c r="D28" s="1"/>
      <c r="E28" s="1"/>
      <c r="F28" s="1"/>
      <c r="G28" s="1"/>
      <c r="H28" s="1"/>
      <c r="I28" s="1"/>
    </row>
    <row r="29" spans="1:9" x14ac:dyDescent="0.25">
      <c r="A29" s="36">
        <v>22</v>
      </c>
      <c r="B29" s="37" t="s">
        <v>92</v>
      </c>
      <c r="C29" s="1"/>
      <c r="D29" s="1"/>
      <c r="E29" s="1"/>
      <c r="F29" s="1"/>
      <c r="G29" s="1"/>
      <c r="H29" s="1"/>
      <c r="I29" s="1"/>
    </row>
    <row r="30" spans="1:9" x14ac:dyDescent="0.25">
      <c r="A30" s="36">
        <v>23</v>
      </c>
      <c r="B30" s="37" t="s">
        <v>90</v>
      </c>
      <c r="C30" s="1"/>
      <c r="D30" s="1"/>
      <c r="E30" s="1"/>
      <c r="F30" s="1"/>
      <c r="G30" s="1"/>
      <c r="H30" s="1"/>
      <c r="I30" s="1"/>
    </row>
    <row r="31" spans="1:9" x14ac:dyDescent="0.25">
      <c r="A31" s="36">
        <v>24</v>
      </c>
      <c r="B31" s="37" t="s">
        <v>124</v>
      </c>
      <c r="C31" s="1"/>
      <c r="D31" s="1"/>
      <c r="E31" s="1"/>
      <c r="F31" s="1"/>
      <c r="G31" s="1"/>
      <c r="H31" s="1"/>
      <c r="I31" s="1"/>
    </row>
    <row r="32" spans="1:9" x14ac:dyDescent="0.25">
      <c r="A32" s="33">
        <v>25</v>
      </c>
      <c r="B32" s="40" t="s">
        <v>93</v>
      </c>
      <c r="C32" s="1"/>
      <c r="D32" s="1"/>
      <c r="E32" s="1"/>
      <c r="F32" s="1"/>
      <c r="G32" s="1"/>
      <c r="H32" s="1"/>
      <c r="I32" s="1"/>
    </row>
    <row r="33" spans="1:13" ht="18.75" x14ac:dyDescent="0.25">
      <c r="A33" s="36">
        <v>26</v>
      </c>
      <c r="B33" s="40" t="s">
        <v>94</v>
      </c>
      <c r="C33" s="41"/>
      <c r="D33" s="41"/>
      <c r="E33" s="41"/>
      <c r="F33" s="41"/>
      <c r="G33" s="41"/>
      <c r="H33" s="41"/>
      <c r="I33" s="69"/>
      <c r="J33" s="70"/>
      <c r="K33" s="69"/>
      <c r="L33" s="69"/>
      <c r="M33" s="69"/>
    </row>
    <row r="34" spans="1:13" x14ac:dyDescent="0.25">
      <c r="A34" s="36">
        <v>27</v>
      </c>
      <c r="B34" s="37" t="s">
        <v>95</v>
      </c>
      <c r="C34" s="1"/>
      <c r="D34" s="1"/>
      <c r="E34" s="1"/>
      <c r="F34" s="1"/>
      <c r="G34" s="1"/>
      <c r="H34" s="1"/>
      <c r="I34" s="1"/>
    </row>
    <row r="35" spans="1:13" x14ac:dyDescent="0.25">
      <c r="A35" s="36">
        <v>28</v>
      </c>
      <c r="B35" s="37" t="s">
        <v>96</v>
      </c>
      <c r="C35" s="1"/>
      <c r="D35" s="1"/>
      <c r="E35" s="1"/>
      <c r="F35" s="1"/>
      <c r="G35" s="1"/>
      <c r="H35" s="1"/>
      <c r="I35" s="1"/>
    </row>
    <row r="36" spans="1:13" x14ac:dyDescent="0.25">
      <c r="A36" s="36">
        <v>29</v>
      </c>
      <c r="B36" s="37" t="s">
        <v>125</v>
      </c>
      <c r="C36" s="1"/>
      <c r="D36" s="1"/>
      <c r="E36" s="1"/>
      <c r="F36" s="1"/>
      <c r="G36" s="1"/>
      <c r="H36" s="1"/>
      <c r="I36" s="1"/>
    </row>
    <row r="37" spans="1:13" x14ac:dyDescent="0.25">
      <c r="A37" s="36">
        <v>30</v>
      </c>
      <c r="B37" s="37" t="s">
        <v>97</v>
      </c>
      <c r="C37" s="1"/>
      <c r="D37" s="1"/>
      <c r="E37" s="1"/>
      <c r="F37" s="1"/>
      <c r="G37" s="1"/>
      <c r="H37" s="1"/>
      <c r="I37" s="1"/>
    </row>
    <row r="38" spans="1:13" x14ac:dyDescent="0.25">
      <c r="A38" s="33">
        <v>31</v>
      </c>
      <c r="B38" s="37" t="s">
        <v>98</v>
      </c>
      <c r="C38" s="1"/>
      <c r="D38" s="1"/>
      <c r="E38" s="1"/>
      <c r="F38" s="1"/>
      <c r="G38" s="1"/>
      <c r="H38" s="1"/>
      <c r="I38" s="1"/>
    </row>
    <row r="39" spans="1:13" x14ac:dyDescent="0.25">
      <c r="A39" s="36">
        <v>32</v>
      </c>
      <c r="B39" s="37" t="s">
        <v>105</v>
      </c>
      <c r="C39" s="1"/>
      <c r="D39" s="1"/>
      <c r="E39" s="1"/>
      <c r="F39" s="1"/>
      <c r="G39" s="1"/>
      <c r="H39" s="1"/>
      <c r="I39" s="1"/>
    </row>
    <row r="40" spans="1:13" x14ac:dyDescent="0.25">
      <c r="A40" s="36">
        <v>33</v>
      </c>
      <c r="B40" s="37" t="s">
        <v>99</v>
      </c>
      <c r="C40" s="1"/>
      <c r="D40" s="1"/>
      <c r="E40" s="1"/>
      <c r="F40" s="1"/>
      <c r="G40" s="1"/>
      <c r="H40" s="1"/>
      <c r="I40" s="1"/>
    </row>
    <row r="41" spans="1:13" x14ac:dyDescent="0.25">
      <c r="A41" s="36">
        <v>34</v>
      </c>
      <c r="B41" s="37" t="s">
        <v>100</v>
      </c>
      <c r="C41" s="1"/>
      <c r="D41" s="1"/>
      <c r="E41" s="1"/>
      <c r="F41" s="1"/>
      <c r="G41" s="1"/>
      <c r="H41" s="1"/>
      <c r="I41" s="1"/>
    </row>
    <row r="42" spans="1:13" x14ac:dyDescent="0.25">
      <c r="A42" s="36">
        <v>35</v>
      </c>
      <c r="B42" s="37" t="s">
        <v>101</v>
      </c>
      <c r="C42" s="1"/>
      <c r="D42" s="1"/>
      <c r="E42" s="1"/>
      <c r="F42" s="1"/>
      <c r="G42" s="1"/>
      <c r="H42" s="1"/>
      <c r="I42" s="1"/>
    </row>
    <row r="43" spans="1:13" x14ac:dyDescent="0.25">
      <c r="A43" s="36">
        <v>36</v>
      </c>
      <c r="B43" s="37" t="s">
        <v>126</v>
      </c>
      <c r="C43" s="1"/>
      <c r="D43" s="1"/>
      <c r="E43" s="1"/>
      <c r="F43" s="1"/>
      <c r="G43" s="1"/>
      <c r="H43" s="1"/>
      <c r="I43" s="1"/>
    </row>
    <row r="44" spans="1:13" x14ac:dyDescent="0.25">
      <c r="A44" s="42">
        <v>37</v>
      </c>
      <c r="B44" s="37" t="s">
        <v>102</v>
      </c>
      <c r="C44" s="1"/>
      <c r="D44" s="1"/>
      <c r="E44" s="1"/>
      <c r="F44" s="1"/>
      <c r="G44" s="1"/>
      <c r="H44" s="1"/>
      <c r="I44" s="1"/>
    </row>
    <row r="45" spans="1:13" x14ac:dyDescent="0.25">
      <c r="A45" s="36">
        <v>38</v>
      </c>
      <c r="B45" s="43" t="s">
        <v>104</v>
      </c>
      <c r="C45" s="1"/>
      <c r="D45" s="1"/>
      <c r="E45" s="1"/>
      <c r="F45" s="1"/>
      <c r="G45" s="1"/>
      <c r="H45" s="1"/>
      <c r="I45" s="1"/>
    </row>
  </sheetData>
  <mergeCells count="3">
    <mergeCell ref="A6:A7"/>
    <mergeCell ref="B6:B7"/>
    <mergeCell ref="C2:H3"/>
  </mergeCells>
  <pageMargins left="0.7" right="0.7" top="0.75" bottom="0.75" header="0.3" footer="0.3"/>
  <pageSetup scale="64" orientation="portrait" r:id="rId1"/>
  <colBreaks count="1" manualBreakCount="1">
    <brk id="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N45"/>
  <sheetViews>
    <sheetView zoomScaleNormal="100" workbookViewId="0">
      <selection activeCell="D18" sqref="D18"/>
    </sheetView>
  </sheetViews>
  <sheetFormatPr baseColWidth="10" defaultColWidth="11.42578125" defaultRowHeight="15" x14ac:dyDescent="0.25"/>
  <cols>
    <col min="1" max="1" width="7.28515625" customWidth="1"/>
    <col min="2" max="2" width="30.42578125" style="44" customWidth="1"/>
    <col min="3" max="3" width="15" customWidth="1"/>
    <col min="4" max="4" width="15.5703125" customWidth="1"/>
    <col min="5" max="6" width="14.28515625" customWidth="1"/>
    <col min="7" max="7" width="17" customWidth="1"/>
    <col min="8" max="8" width="18.5703125" customWidth="1"/>
    <col min="9" max="9" width="16.42578125" customWidth="1"/>
    <col min="10" max="14" width="12.85546875" customWidth="1"/>
  </cols>
  <sheetData>
    <row r="2" spans="1:9" x14ac:dyDescent="0.25">
      <c r="C2" s="128" t="s">
        <v>127</v>
      </c>
      <c r="D2" s="129"/>
      <c r="E2" s="129"/>
      <c r="F2" s="129"/>
      <c r="G2" s="129"/>
      <c r="H2" s="129"/>
      <c r="I2" s="130"/>
    </row>
    <row r="3" spans="1:9" x14ac:dyDescent="0.25">
      <c r="C3" s="131"/>
      <c r="D3" s="132"/>
      <c r="E3" s="132"/>
      <c r="F3" s="132"/>
      <c r="G3" s="132"/>
      <c r="H3" s="132"/>
      <c r="I3" s="133"/>
    </row>
    <row r="6" spans="1:9" ht="99" customHeight="1" x14ac:dyDescent="0.25">
      <c r="A6" s="124" t="s">
        <v>108</v>
      </c>
      <c r="B6" s="126" t="s">
        <v>109</v>
      </c>
      <c r="C6" s="59" t="s">
        <v>128</v>
      </c>
      <c r="D6" s="80" t="s">
        <v>129</v>
      </c>
      <c r="E6" s="80" t="s">
        <v>130</v>
      </c>
      <c r="F6" s="80" t="s">
        <v>131</v>
      </c>
      <c r="G6" s="80" t="s">
        <v>132</v>
      </c>
      <c r="H6" s="60" t="s">
        <v>133</v>
      </c>
      <c r="I6" s="60" t="s">
        <v>134</v>
      </c>
    </row>
    <row r="7" spans="1:9" ht="15.75" x14ac:dyDescent="0.25">
      <c r="A7" s="125"/>
      <c r="B7" s="127"/>
      <c r="C7" s="32">
        <v>2024</v>
      </c>
      <c r="D7" s="32">
        <v>2024</v>
      </c>
      <c r="E7" s="32">
        <v>2024</v>
      </c>
      <c r="F7" s="32">
        <v>2024</v>
      </c>
      <c r="G7" s="32">
        <v>2024</v>
      </c>
      <c r="H7" s="32">
        <v>2024</v>
      </c>
      <c r="I7" s="32">
        <v>2024</v>
      </c>
    </row>
    <row r="8" spans="1:9" ht="15.75" x14ac:dyDescent="0.25">
      <c r="A8" s="33">
        <v>1</v>
      </c>
      <c r="B8" s="34" t="s">
        <v>68</v>
      </c>
      <c r="C8" s="35"/>
      <c r="D8" s="35"/>
      <c r="E8" s="35"/>
      <c r="F8" s="35"/>
      <c r="G8" s="35"/>
      <c r="H8" s="35"/>
      <c r="I8" s="35"/>
    </row>
    <row r="9" spans="1:9" ht="15.75" x14ac:dyDescent="0.25">
      <c r="A9" s="36">
        <v>2</v>
      </c>
      <c r="B9" s="37" t="s">
        <v>71</v>
      </c>
      <c r="C9" s="1"/>
      <c r="D9" s="1"/>
      <c r="E9" s="35"/>
      <c r="F9" s="35"/>
      <c r="G9" s="1"/>
      <c r="H9" s="1"/>
      <c r="I9" s="1"/>
    </row>
    <row r="10" spans="1:9" ht="15.75" x14ac:dyDescent="0.25">
      <c r="A10" s="36">
        <v>3</v>
      </c>
      <c r="B10" s="37" t="s">
        <v>74</v>
      </c>
      <c r="C10" s="38"/>
      <c r="D10" s="38"/>
      <c r="E10" s="39"/>
      <c r="F10" s="39"/>
      <c r="G10" s="38"/>
      <c r="H10" s="38"/>
      <c r="I10" s="38"/>
    </row>
    <row r="11" spans="1:9" ht="15.75" x14ac:dyDescent="0.25">
      <c r="A11" s="36">
        <v>4</v>
      </c>
      <c r="B11" s="37" t="s">
        <v>78</v>
      </c>
      <c r="C11" s="38"/>
      <c r="D11" s="38"/>
      <c r="E11" s="39"/>
      <c r="F11" s="39"/>
      <c r="G11" s="38"/>
      <c r="H11" s="38"/>
      <c r="I11" s="38"/>
    </row>
    <row r="12" spans="1:9" ht="15.75" x14ac:dyDescent="0.25">
      <c r="A12" s="36">
        <v>5</v>
      </c>
      <c r="B12" s="37" t="s">
        <v>116</v>
      </c>
      <c r="C12" s="38"/>
      <c r="D12" s="38"/>
      <c r="E12" s="39"/>
      <c r="F12" s="39"/>
      <c r="G12" s="38"/>
      <c r="H12" s="38"/>
      <c r="I12" s="38"/>
    </row>
    <row r="13" spans="1:9" ht="15.75" x14ac:dyDescent="0.25">
      <c r="A13" s="36">
        <v>6</v>
      </c>
      <c r="B13" s="37" t="s">
        <v>117</v>
      </c>
      <c r="C13" s="38"/>
      <c r="D13" s="38"/>
      <c r="E13" s="39"/>
      <c r="F13" s="39"/>
      <c r="G13" s="38"/>
      <c r="H13" s="38"/>
      <c r="I13" s="38"/>
    </row>
    <row r="14" spans="1:9" x14ac:dyDescent="0.25">
      <c r="A14" s="33">
        <v>7</v>
      </c>
      <c r="B14" s="37" t="s">
        <v>79</v>
      </c>
      <c r="C14" s="38"/>
      <c r="D14" s="38"/>
      <c r="E14" s="38"/>
      <c r="F14" s="38"/>
      <c r="G14" s="38"/>
      <c r="H14" s="38"/>
      <c r="I14" s="38"/>
    </row>
    <row r="15" spans="1:9" x14ac:dyDescent="0.25">
      <c r="A15" s="36">
        <v>8</v>
      </c>
      <c r="B15" s="37" t="s">
        <v>81</v>
      </c>
      <c r="C15" s="38"/>
      <c r="D15" s="38"/>
      <c r="E15" s="38"/>
      <c r="F15" s="38"/>
      <c r="G15" s="38"/>
      <c r="H15" s="38"/>
      <c r="I15" s="38"/>
    </row>
    <row r="16" spans="1:9" x14ac:dyDescent="0.25">
      <c r="A16" s="36">
        <v>9</v>
      </c>
      <c r="B16" s="37" t="s">
        <v>82</v>
      </c>
      <c r="C16" s="38"/>
      <c r="D16" s="38"/>
      <c r="E16" s="38"/>
      <c r="F16" s="38"/>
      <c r="G16" s="38"/>
      <c r="H16" s="38"/>
      <c r="I16" s="38"/>
    </row>
    <row r="17" spans="1:9" x14ac:dyDescent="0.25">
      <c r="A17" s="36">
        <v>10</v>
      </c>
      <c r="B17" s="37" t="s">
        <v>83</v>
      </c>
      <c r="C17" s="38"/>
      <c r="D17" s="38"/>
      <c r="E17" s="38"/>
      <c r="F17" s="38"/>
      <c r="G17" s="38"/>
      <c r="H17" s="38"/>
      <c r="I17" s="38"/>
    </row>
    <row r="18" spans="1:9" x14ac:dyDescent="0.25">
      <c r="A18" s="36">
        <v>11</v>
      </c>
      <c r="B18" s="37" t="s">
        <v>118</v>
      </c>
      <c r="C18" s="81">
        <v>847</v>
      </c>
      <c r="D18" s="81"/>
      <c r="E18" s="81"/>
      <c r="F18" s="81"/>
      <c r="G18" s="81"/>
      <c r="H18" s="81">
        <v>0</v>
      </c>
      <c r="I18" s="81">
        <v>0</v>
      </c>
    </row>
    <row r="19" spans="1:9" x14ac:dyDescent="0.25">
      <c r="A19" s="36">
        <v>12</v>
      </c>
      <c r="B19" s="37" t="s">
        <v>119</v>
      </c>
      <c r="C19" s="1"/>
      <c r="D19" s="1"/>
      <c r="E19" s="1"/>
      <c r="F19" s="1"/>
      <c r="G19" s="1"/>
      <c r="H19" s="1"/>
      <c r="I19" s="1"/>
    </row>
    <row r="20" spans="1:9" x14ac:dyDescent="0.25">
      <c r="A20" s="33">
        <v>13</v>
      </c>
      <c r="B20" s="37" t="s">
        <v>120</v>
      </c>
      <c r="C20" s="1"/>
      <c r="D20" s="1"/>
      <c r="E20" s="1"/>
      <c r="F20" s="1"/>
      <c r="G20" s="1"/>
      <c r="H20" s="1"/>
      <c r="I20" s="1"/>
    </row>
    <row r="21" spans="1:9" x14ac:dyDescent="0.25">
      <c r="A21" s="36">
        <v>14</v>
      </c>
      <c r="B21" s="37" t="s">
        <v>85</v>
      </c>
      <c r="C21" s="1"/>
      <c r="D21" s="1"/>
      <c r="E21" s="1"/>
      <c r="F21" s="1"/>
      <c r="G21" s="1"/>
      <c r="H21" s="1"/>
      <c r="I21" s="1"/>
    </row>
    <row r="22" spans="1:9" x14ac:dyDescent="0.25">
      <c r="A22" s="36">
        <v>15</v>
      </c>
      <c r="B22" s="37" t="s">
        <v>86</v>
      </c>
      <c r="C22" s="1"/>
      <c r="D22" s="1"/>
      <c r="E22" s="1"/>
      <c r="F22" s="1"/>
      <c r="G22" s="1"/>
      <c r="H22" s="1"/>
      <c r="I22" s="1"/>
    </row>
    <row r="23" spans="1:9" x14ac:dyDescent="0.25">
      <c r="A23" s="36">
        <v>16</v>
      </c>
      <c r="B23" s="37" t="s">
        <v>87</v>
      </c>
      <c r="C23" s="1"/>
      <c r="D23" s="1"/>
      <c r="E23" s="1"/>
      <c r="F23" s="1"/>
      <c r="G23" s="1"/>
      <c r="H23" s="1"/>
      <c r="I23" s="1"/>
    </row>
    <row r="24" spans="1:9" x14ac:dyDescent="0.25">
      <c r="A24" s="36">
        <v>17</v>
      </c>
      <c r="B24" s="37" t="s">
        <v>121</v>
      </c>
      <c r="C24" s="1"/>
      <c r="D24" s="1"/>
      <c r="E24" s="1"/>
      <c r="F24" s="1"/>
      <c r="G24" s="1"/>
      <c r="H24" s="1"/>
      <c r="I24" s="1"/>
    </row>
    <row r="25" spans="1:9" x14ac:dyDescent="0.25">
      <c r="A25" s="36">
        <v>18</v>
      </c>
      <c r="B25" s="37" t="s">
        <v>122</v>
      </c>
      <c r="C25" s="1"/>
      <c r="D25" s="1"/>
      <c r="E25" s="1"/>
      <c r="F25" s="1"/>
      <c r="G25" s="1"/>
      <c r="H25" s="1"/>
      <c r="I25" s="1"/>
    </row>
    <row r="26" spans="1:9" x14ac:dyDescent="0.25">
      <c r="A26" s="33">
        <v>19</v>
      </c>
      <c r="B26" s="37" t="s">
        <v>89</v>
      </c>
      <c r="C26" s="1"/>
      <c r="D26" s="1"/>
      <c r="E26" s="1"/>
      <c r="F26" s="1"/>
      <c r="G26" s="1"/>
      <c r="H26" s="1"/>
      <c r="I26" s="1"/>
    </row>
    <row r="27" spans="1:9" x14ac:dyDescent="0.25">
      <c r="A27" s="36">
        <v>20</v>
      </c>
      <c r="B27" s="37" t="s">
        <v>123</v>
      </c>
      <c r="C27" s="1"/>
      <c r="D27" s="1"/>
      <c r="E27" s="1"/>
      <c r="F27" s="1"/>
      <c r="G27" s="1"/>
      <c r="H27" s="1"/>
      <c r="I27" s="1"/>
    </row>
    <row r="28" spans="1:9" x14ac:dyDescent="0.25">
      <c r="A28" s="36">
        <v>21</v>
      </c>
      <c r="B28" s="37" t="s">
        <v>91</v>
      </c>
      <c r="C28" s="1"/>
      <c r="D28" s="1"/>
      <c r="E28" s="1"/>
      <c r="F28" s="1"/>
      <c r="G28" s="1"/>
      <c r="H28" s="1"/>
      <c r="I28" s="1"/>
    </row>
    <row r="29" spans="1:9" x14ac:dyDescent="0.25">
      <c r="A29" s="36">
        <v>22</v>
      </c>
      <c r="B29" s="37" t="s">
        <v>92</v>
      </c>
      <c r="C29" s="1"/>
      <c r="D29" s="1"/>
      <c r="E29" s="1"/>
      <c r="F29" s="1"/>
      <c r="G29" s="1"/>
      <c r="H29" s="1"/>
      <c r="I29" s="1"/>
    </row>
    <row r="30" spans="1:9" x14ac:dyDescent="0.25">
      <c r="A30" s="36">
        <v>23</v>
      </c>
      <c r="B30" s="37" t="s">
        <v>90</v>
      </c>
      <c r="C30" s="1"/>
      <c r="D30" s="1"/>
      <c r="E30" s="1"/>
      <c r="F30" s="1"/>
      <c r="G30" s="1"/>
      <c r="H30" s="1"/>
      <c r="I30" s="1"/>
    </row>
    <row r="31" spans="1:9" x14ac:dyDescent="0.25">
      <c r="A31" s="36">
        <v>24</v>
      </c>
      <c r="B31" s="37" t="s">
        <v>124</v>
      </c>
      <c r="C31" s="1"/>
      <c r="D31" s="1"/>
      <c r="E31" s="1"/>
      <c r="F31" s="1"/>
      <c r="G31" s="1"/>
      <c r="H31" s="1"/>
      <c r="I31" s="1"/>
    </row>
    <row r="32" spans="1:9" x14ac:dyDescent="0.25">
      <c r="A32" s="33">
        <v>25</v>
      </c>
      <c r="B32" s="40" t="s">
        <v>93</v>
      </c>
      <c r="C32" s="1"/>
      <c r="D32" s="1"/>
      <c r="E32" s="1"/>
      <c r="F32" s="1"/>
      <c r="G32" s="1"/>
      <c r="H32" s="1"/>
      <c r="I32" s="1"/>
    </row>
    <row r="33" spans="1:14" ht="18.75" x14ac:dyDescent="0.25">
      <c r="A33" s="36">
        <v>26</v>
      </c>
      <c r="B33" s="40" t="s">
        <v>94</v>
      </c>
      <c r="C33" s="41"/>
      <c r="D33" s="41"/>
      <c r="E33" s="41"/>
      <c r="F33" s="41"/>
      <c r="G33" s="41"/>
      <c r="H33" s="41"/>
      <c r="I33" s="41"/>
      <c r="J33" s="134"/>
      <c r="K33" s="134"/>
      <c r="L33" s="134"/>
      <c r="M33" s="134"/>
      <c r="N33" s="134"/>
    </row>
    <row r="34" spans="1:14" x14ac:dyDescent="0.25">
      <c r="A34" s="36">
        <v>27</v>
      </c>
      <c r="B34" s="37" t="s">
        <v>95</v>
      </c>
      <c r="C34" s="1"/>
      <c r="D34" s="1"/>
      <c r="E34" s="1"/>
      <c r="F34" s="1"/>
      <c r="G34" s="1"/>
      <c r="H34" s="1"/>
      <c r="I34" s="1"/>
    </row>
    <row r="35" spans="1:14" x14ac:dyDescent="0.25">
      <c r="A35" s="36">
        <v>28</v>
      </c>
      <c r="B35" s="37" t="s">
        <v>96</v>
      </c>
      <c r="C35" s="1"/>
      <c r="D35" s="1"/>
      <c r="E35" s="1"/>
      <c r="F35" s="1"/>
      <c r="G35" s="1"/>
      <c r="H35" s="1"/>
      <c r="I35" s="1"/>
    </row>
    <row r="36" spans="1:14" x14ac:dyDescent="0.25">
      <c r="A36" s="36">
        <v>29</v>
      </c>
      <c r="B36" s="37" t="s">
        <v>125</v>
      </c>
      <c r="C36" s="1"/>
      <c r="D36" s="1"/>
      <c r="E36" s="1"/>
      <c r="F36" s="1"/>
      <c r="G36" s="1"/>
      <c r="H36" s="1"/>
      <c r="I36" s="1"/>
    </row>
    <row r="37" spans="1:14" x14ac:dyDescent="0.25">
      <c r="A37" s="36">
        <v>30</v>
      </c>
      <c r="B37" s="37" t="s">
        <v>97</v>
      </c>
      <c r="C37" s="1"/>
      <c r="D37" s="1"/>
      <c r="E37" s="1"/>
      <c r="F37" s="1"/>
      <c r="G37" s="1"/>
      <c r="H37" s="1"/>
      <c r="I37" s="1"/>
    </row>
    <row r="38" spans="1:14" x14ac:dyDescent="0.25">
      <c r="A38" s="33">
        <v>31</v>
      </c>
      <c r="B38" s="37" t="s">
        <v>98</v>
      </c>
      <c r="C38" s="1"/>
      <c r="D38" s="1"/>
      <c r="E38" s="1"/>
      <c r="F38" s="1"/>
      <c r="G38" s="1"/>
      <c r="H38" s="1"/>
      <c r="I38" s="1"/>
    </row>
    <row r="39" spans="1:14" x14ac:dyDescent="0.25">
      <c r="A39" s="36">
        <v>32</v>
      </c>
      <c r="B39" s="37" t="s">
        <v>105</v>
      </c>
      <c r="C39" s="1"/>
      <c r="D39" s="1"/>
      <c r="E39" s="1"/>
      <c r="F39" s="1"/>
      <c r="G39" s="1"/>
      <c r="H39" s="1"/>
      <c r="I39" s="1"/>
    </row>
    <row r="40" spans="1:14" x14ac:dyDescent="0.25">
      <c r="A40" s="36">
        <v>33</v>
      </c>
      <c r="B40" s="37" t="s">
        <v>99</v>
      </c>
      <c r="C40" s="1"/>
      <c r="D40" s="1"/>
      <c r="E40" s="1"/>
      <c r="F40" s="1"/>
      <c r="G40" s="1"/>
      <c r="H40" s="1"/>
      <c r="I40" s="1"/>
    </row>
    <row r="41" spans="1:14" x14ac:dyDescent="0.25">
      <c r="A41" s="36">
        <v>34</v>
      </c>
      <c r="B41" s="37" t="s">
        <v>100</v>
      </c>
      <c r="C41" s="1"/>
      <c r="D41" s="1"/>
      <c r="E41" s="1"/>
      <c r="F41" s="1"/>
      <c r="G41" s="1"/>
      <c r="H41" s="1"/>
      <c r="I41" s="1"/>
    </row>
    <row r="42" spans="1:14" x14ac:dyDescent="0.25">
      <c r="A42" s="36">
        <v>35</v>
      </c>
      <c r="B42" s="37" t="s">
        <v>101</v>
      </c>
      <c r="C42" s="1"/>
      <c r="D42" s="1"/>
      <c r="E42" s="1"/>
      <c r="F42" s="1"/>
      <c r="G42" s="1"/>
      <c r="H42" s="1"/>
      <c r="I42" s="1"/>
    </row>
    <row r="43" spans="1:14" x14ac:dyDescent="0.25">
      <c r="A43" s="36">
        <v>36</v>
      </c>
      <c r="B43" s="37" t="s">
        <v>126</v>
      </c>
      <c r="C43" s="1"/>
      <c r="D43" s="1"/>
      <c r="E43" s="1"/>
      <c r="F43" s="1"/>
      <c r="G43" s="1"/>
      <c r="H43" s="1"/>
      <c r="I43" s="1"/>
    </row>
    <row r="44" spans="1:14" x14ac:dyDescent="0.25">
      <c r="A44" s="42">
        <v>37</v>
      </c>
      <c r="B44" s="37" t="s">
        <v>102</v>
      </c>
      <c r="C44" s="1"/>
      <c r="D44" s="1"/>
      <c r="E44" s="1"/>
      <c r="F44" s="1"/>
      <c r="G44" s="1"/>
      <c r="H44" s="1"/>
      <c r="I44" s="1"/>
    </row>
    <row r="45" spans="1:14" x14ac:dyDescent="0.25">
      <c r="A45" s="36">
        <v>38</v>
      </c>
      <c r="B45" s="43" t="s">
        <v>104</v>
      </c>
      <c r="C45" s="1"/>
      <c r="D45" s="1"/>
      <c r="E45" s="1"/>
      <c r="F45" s="1"/>
      <c r="G45" s="1"/>
      <c r="H45" s="1"/>
      <c r="I45" s="1"/>
    </row>
  </sheetData>
  <mergeCells count="4">
    <mergeCell ref="C2:I3"/>
    <mergeCell ref="A6:A7"/>
    <mergeCell ref="B6:B7"/>
    <mergeCell ref="J33:N33"/>
  </mergeCells>
  <pageMargins left="0.7" right="0.7" top="0.75" bottom="0.75" header="0.3" footer="0.3"/>
  <pageSetup scale="64" orientation="portrait"/>
  <colBreaks count="1" manualBreakCount="1">
    <brk id="9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11"/>
  <sheetViews>
    <sheetView workbookViewId="0">
      <selection activeCell="C24" sqref="C23:C24"/>
    </sheetView>
  </sheetViews>
  <sheetFormatPr baseColWidth="10" defaultColWidth="11.42578125" defaultRowHeight="15" x14ac:dyDescent="0.25"/>
  <cols>
    <col min="1" max="1" width="17" bestFit="1" customWidth="1"/>
    <col min="2" max="2" width="41.7109375" bestFit="1" customWidth="1"/>
    <col min="3" max="3" width="36.140625" bestFit="1" customWidth="1"/>
    <col min="4" max="4" width="16.28515625" customWidth="1"/>
    <col min="5" max="5" width="18.85546875" customWidth="1"/>
    <col min="6" max="6" width="16.85546875" customWidth="1"/>
    <col min="7" max="7" width="41.7109375" bestFit="1" customWidth="1"/>
    <col min="8" max="8" width="16.85546875" customWidth="1"/>
    <col min="9" max="11" width="17.42578125" customWidth="1"/>
  </cols>
  <sheetData>
    <row r="1" spans="1:12" s="47" customFormat="1" x14ac:dyDescent="0.25">
      <c r="A1" s="48"/>
      <c r="B1" s="49"/>
      <c r="C1" s="49"/>
      <c r="D1" s="49"/>
      <c r="E1" s="50" t="s">
        <v>135</v>
      </c>
      <c r="F1" s="50"/>
      <c r="G1" s="50"/>
      <c r="H1" s="50"/>
      <c r="I1" s="50"/>
      <c r="J1" s="50"/>
      <c r="K1" s="51"/>
      <c r="L1" s="46"/>
    </row>
    <row r="2" spans="1:12" s="47" customFormat="1" x14ac:dyDescent="0.25">
      <c r="A2" s="52"/>
      <c r="B2" s="53"/>
      <c r="C2" s="53"/>
      <c r="D2" s="53"/>
      <c r="E2" s="54" t="s">
        <v>136</v>
      </c>
      <c r="F2" s="54"/>
      <c r="G2" s="54"/>
      <c r="H2" s="54"/>
      <c r="I2" s="54"/>
      <c r="J2" s="54"/>
      <c r="K2" s="55"/>
      <c r="L2" s="46"/>
    </row>
    <row r="3" spans="1:12" s="47" customFormat="1" x14ac:dyDescent="0.25">
      <c r="A3" s="52"/>
      <c r="B3" s="53"/>
      <c r="C3" s="53"/>
      <c r="D3" s="53"/>
      <c r="E3" s="54" t="s">
        <v>137</v>
      </c>
      <c r="F3" s="54"/>
      <c r="G3" s="54"/>
      <c r="H3" s="54"/>
      <c r="I3" s="54"/>
      <c r="J3" s="54"/>
      <c r="K3" s="55"/>
      <c r="L3" s="46"/>
    </row>
    <row r="4" spans="1:12" s="47" customFormat="1" x14ac:dyDescent="0.25">
      <c r="A4" s="52"/>
      <c r="B4" s="53"/>
      <c r="C4" s="53"/>
      <c r="D4" s="53"/>
      <c r="E4" s="54" t="s">
        <v>138</v>
      </c>
      <c r="F4" s="54"/>
      <c r="G4" s="54"/>
      <c r="H4" s="54"/>
      <c r="I4" s="54"/>
      <c r="J4" s="54"/>
      <c r="K4" s="55"/>
      <c r="L4" s="46"/>
    </row>
    <row r="5" spans="1:12" s="47" customFormat="1" x14ac:dyDescent="0.25">
      <c r="A5" s="135" t="s">
        <v>139</v>
      </c>
      <c r="B5" s="136"/>
      <c r="C5" s="136"/>
      <c r="D5" s="136"/>
      <c r="E5" s="136"/>
      <c r="F5" s="136"/>
      <c r="G5" s="136"/>
      <c r="H5" s="136"/>
      <c r="I5" s="136"/>
      <c r="J5" s="136"/>
      <c r="K5" s="137"/>
      <c r="L5" s="46"/>
    </row>
    <row r="6" spans="1:12" ht="45" x14ac:dyDescent="0.25">
      <c r="A6" s="56" t="s">
        <v>60</v>
      </c>
      <c r="B6" s="57" t="s">
        <v>140</v>
      </c>
      <c r="C6" s="56" t="s">
        <v>141</v>
      </c>
      <c r="D6" s="56" t="s">
        <v>142</v>
      </c>
      <c r="E6" s="56" t="s">
        <v>143</v>
      </c>
      <c r="F6" s="56" t="s">
        <v>144</v>
      </c>
      <c r="G6" s="56" t="s">
        <v>145</v>
      </c>
      <c r="H6" s="57" t="s">
        <v>146</v>
      </c>
      <c r="I6" s="56" t="s">
        <v>147</v>
      </c>
      <c r="J6" s="56" t="s">
        <v>148</v>
      </c>
      <c r="K6" s="57" t="s">
        <v>162</v>
      </c>
    </row>
    <row r="7" spans="1:12" x14ac:dyDescent="0.25">
      <c r="A7" s="1" t="s">
        <v>184</v>
      </c>
      <c r="B7" s="1" t="s">
        <v>192</v>
      </c>
      <c r="C7" s="1" t="s">
        <v>193</v>
      </c>
      <c r="D7" s="1">
        <v>77177679</v>
      </c>
      <c r="E7" s="1" t="s">
        <v>194</v>
      </c>
      <c r="F7" s="1"/>
      <c r="G7" s="1" t="s">
        <v>195</v>
      </c>
      <c r="H7" s="1">
        <v>2</v>
      </c>
      <c r="I7" s="1" t="s">
        <v>196</v>
      </c>
      <c r="J7" s="1" t="s">
        <v>197</v>
      </c>
      <c r="K7" s="1" t="s">
        <v>198</v>
      </c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">
    <mergeCell ref="A5:K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'C:\Users\fmendigana\AppData\Local\Microsoft\Windows\INetCache\Content.Outlook\422K26GY\[CARACTERIZACION DE PROFESIONALES DE APOYO A LA LINEA DE MANEJO INTEGRAL DE CASOS ETV Y ZOONOSIS.xlsx]Hoja2'!#REF!</xm:f>
          </x14:formula1>
          <xm:sqref>F9:G9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8"/>
  <sheetViews>
    <sheetView topLeftCell="A6" workbookViewId="0">
      <selection activeCell="A3" sqref="A3:A38"/>
    </sheetView>
  </sheetViews>
  <sheetFormatPr baseColWidth="10" defaultColWidth="11.42578125" defaultRowHeight="15" x14ac:dyDescent="0.25"/>
  <sheetData>
    <row r="3" spans="1:1" x14ac:dyDescent="0.25">
      <c r="A3" s="3" t="s">
        <v>19</v>
      </c>
    </row>
    <row r="4" spans="1:1" x14ac:dyDescent="0.25">
      <c r="A4" s="3" t="s">
        <v>149</v>
      </c>
    </row>
    <row r="5" spans="1:1" x14ac:dyDescent="0.25">
      <c r="A5" s="3" t="s">
        <v>14</v>
      </c>
    </row>
    <row r="6" spans="1:1" x14ac:dyDescent="0.25">
      <c r="A6" s="3" t="s">
        <v>27</v>
      </c>
    </row>
    <row r="7" spans="1:1" x14ac:dyDescent="0.25">
      <c r="A7" s="3" t="s">
        <v>48</v>
      </c>
    </row>
    <row r="8" spans="1:1" x14ac:dyDescent="0.25">
      <c r="A8" s="3" t="s">
        <v>150</v>
      </c>
    </row>
    <row r="9" spans="1:1" x14ac:dyDescent="0.25">
      <c r="A9" s="3" t="s">
        <v>151</v>
      </c>
    </row>
    <row r="10" spans="1:1" x14ac:dyDescent="0.25">
      <c r="A10" s="3" t="s">
        <v>31</v>
      </c>
    </row>
    <row r="11" spans="1:1" x14ac:dyDescent="0.25">
      <c r="A11" s="3" t="s">
        <v>51</v>
      </c>
    </row>
    <row r="12" spans="1:1" x14ac:dyDescent="0.25">
      <c r="A12" s="3" t="s">
        <v>42</v>
      </c>
    </row>
    <row r="13" spans="1:1" x14ac:dyDescent="0.25">
      <c r="A13" s="3" t="s">
        <v>34</v>
      </c>
    </row>
    <row r="14" spans="1:1" x14ac:dyDescent="0.25">
      <c r="A14" s="5" t="s">
        <v>52</v>
      </c>
    </row>
    <row r="15" spans="1:1" x14ac:dyDescent="0.25">
      <c r="A15" s="3" t="s">
        <v>39</v>
      </c>
    </row>
    <row r="16" spans="1:1" x14ac:dyDescent="0.25">
      <c r="A16" s="6" t="s">
        <v>43</v>
      </c>
    </row>
    <row r="17" spans="1:1" x14ac:dyDescent="0.25">
      <c r="A17" s="3" t="s">
        <v>46</v>
      </c>
    </row>
    <row r="18" spans="1:1" x14ac:dyDescent="0.25">
      <c r="A18" s="3" t="s">
        <v>53</v>
      </c>
    </row>
    <row r="19" spans="1:1" x14ac:dyDescent="0.25">
      <c r="A19" s="3" t="s">
        <v>49</v>
      </c>
    </row>
    <row r="20" spans="1:1" x14ac:dyDescent="0.25">
      <c r="A20" s="3" t="s">
        <v>152</v>
      </c>
    </row>
    <row r="21" spans="1:1" x14ac:dyDescent="0.25">
      <c r="A21" s="3" t="s">
        <v>20</v>
      </c>
    </row>
    <row r="22" spans="1:1" x14ac:dyDescent="0.25">
      <c r="A22" s="3" t="s">
        <v>26</v>
      </c>
    </row>
    <row r="23" spans="1:1" x14ac:dyDescent="0.25">
      <c r="A23" s="3" t="s">
        <v>30</v>
      </c>
    </row>
    <row r="24" spans="1:1" x14ac:dyDescent="0.25">
      <c r="A24" s="3" t="s">
        <v>56</v>
      </c>
    </row>
    <row r="25" spans="1:1" x14ac:dyDescent="0.25">
      <c r="A25" s="3" t="s">
        <v>33</v>
      </c>
    </row>
    <row r="26" spans="1:1" x14ac:dyDescent="0.25">
      <c r="A26" s="3" t="s">
        <v>36</v>
      </c>
    </row>
    <row r="27" spans="1:1" x14ac:dyDescent="0.25">
      <c r="A27" s="3" t="s">
        <v>40</v>
      </c>
    </row>
    <row r="28" spans="1:1" x14ac:dyDescent="0.25">
      <c r="A28" s="3" t="s">
        <v>153</v>
      </c>
    </row>
    <row r="29" spans="1:1" x14ac:dyDescent="0.25">
      <c r="A29" s="3" t="s">
        <v>50</v>
      </c>
    </row>
    <row r="30" spans="1:1" x14ac:dyDescent="0.25">
      <c r="A30" s="3" t="s">
        <v>21</v>
      </c>
    </row>
    <row r="31" spans="1:1" x14ac:dyDescent="0.25">
      <c r="A31" s="3" t="s">
        <v>25</v>
      </c>
    </row>
    <row r="32" spans="1:1" x14ac:dyDescent="0.25">
      <c r="A32" s="3" t="s">
        <v>154</v>
      </c>
    </row>
    <row r="33" spans="1:1" x14ac:dyDescent="0.25">
      <c r="A33" s="3" t="s">
        <v>55</v>
      </c>
    </row>
    <row r="34" spans="1:1" x14ac:dyDescent="0.25">
      <c r="A34" s="3" t="s">
        <v>57</v>
      </c>
    </row>
    <row r="35" spans="1:1" x14ac:dyDescent="0.25">
      <c r="A35" s="3" t="s">
        <v>28</v>
      </c>
    </row>
    <row r="36" spans="1:1" x14ac:dyDescent="0.25">
      <c r="A36" s="3" t="s">
        <v>32</v>
      </c>
    </row>
    <row r="37" spans="1:1" x14ac:dyDescent="0.25">
      <c r="A37" s="3" t="s">
        <v>155</v>
      </c>
    </row>
    <row r="38" spans="1:1" x14ac:dyDescent="0.25">
      <c r="A38" s="3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1. DIRECTOS - PLANTA DTS</vt:lpstr>
      <vt:lpstr>Cargos Nomina 2024 DTS</vt:lpstr>
      <vt:lpstr>2. INDIRECTOS-CONTRATACION DTS</vt:lpstr>
      <vt:lpstr>Contratacion DTS 2024</vt:lpstr>
      <vt:lpstr>Recursos de Eliminacion 2024</vt:lpstr>
      <vt:lpstr>Relacion gastos recursos Elim</vt:lpstr>
      <vt:lpstr>tamizaje gestantes chagas</vt:lpstr>
      <vt:lpstr>Zoonosis - Rabia</vt:lpstr>
      <vt:lpstr>Caracterizacion Personal Medico</vt:lpstr>
      <vt:lpstr>Hoja3</vt:lpstr>
      <vt:lpstr>'tamizaje gestantes chagas'!Área_de_impresión</vt:lpstr>
      <vt:lpstr>'Zoonosis - Rabia'!Área_de_impresión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GOMEZ ROMERO</dc:creator>
  <cp:keywords/>
  <dc:description/>
  <cp:lastModifiedBy>Johnny Eduardo Narvaez Palacios</cp:lastModifiedBy>
  <cp:revision/>
  <dcterms:created xsi:type="dcterms:W3CDTF">2021-02-17T23:13:38Z</dcterms:created>
  <dcterms:modified xsi:type="dcterms:W3CDTF">2025-01-29T21:44:23Z</dcterms:modified>
  <cp:category/>
  <cp:contentStatus/>
</cp:coreProperties>
</file>